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4" sheetId="2" r:id="rId1"/>
    <sheet name="Лист1" sheetId="1" r:id="rId2"/>
  </sheets>
  <definedNames>
    <definedName name="_xlnm._FilterDatabase" localSheetId="0" hidden="1">'4'!$C$1:$C$113</definedName>
    <definedName name="_xlnm.Print_Area" localSheetId="0">'4'!$A$1:$EP$113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N87" i="2" l="1"/>
  <c r="DO87" i="2"/>
  <c r="DP87" i="2"/>
  <c r="DQ87" i="2"/>
  <c r="DR87" i="2"/>
  <c r="DS87" i="2"/>
  <c r="DT87" i="2"/>
  <c r="DU87" i="2"/>
  <c r="DM87" i="2"/>
  <c r="EO89" i="2"/>
  <c r="EN89" i="2"/>
  <c r="EL89" i="2"/>
  <c r="EK89" i="2"/>
  <c r="EJ89" i="2"/>
  <c r="EI89" i="2"/>
  <c r="EH89" i="2"/>
  <c r="EG89" i="2"/>
  <c r="EF89" i="2"/>
  <c r="DW89" i="2"/>
  <c r="DE45" i="2"/>
  <c r="DF45" i="2"/>
  <c r="DG45" i="2"/>
  <c r="DH45" i="2"/>
  <c r="DI45" i="2"/>
  <c r="DJ45" i="2"/>
  <c r="DK45" i="2"/>
  <c r="DD45" i="2"/>
  <c r="DC45" i="2"/>
  <c r="CV30" i="2" l="1"/>
  <c r="EG31" i="2" l="1"/>
  <c r="EG33" i="2"/>
  <c r="AK98" i="2" l="1"/>
  <c r="AA98" i="2"/>
  <c r="AK80" i="2"/>
  <c r="AA80" i="2"/>
  <c r="AK71" i="2"/>
  <c r="AA71" i="2"/>
  <c r="AA52" i="2"/>
  <c r="AU39" i="2"/>
  <c r="EJ38" i="2" l="1"/>
  <c r="CT45" i="2"/>
  <c r="DX47" i="2" l="1"/>
  <c r="DP45" i="2" l="1"/>
  <c r="DC47" i="2"/>
  <c r="CS96" i="2" l="1"/>
  <c r="CI47" i="2"/>
  <c r="CI46" i="2"/>
  <c r="EO48" i="2" l="1"/>
  <c r="EN48" i="2"/>
  <c r="EM48" i="2"/>
  <c r="EL48" i="2"/>
  <c r="EK48" i="2"/>
  <c r="EJ48" i="2"/>
  <c r="EI48" i="2"/>
  <c r="EH48" i="2"/>
  <c r="EF48" i="2"/>
  <c r="EE48" i="2"/>
  <c r="ED48" i="2"/>
  <c r="EC48" i="2"/>
  <c r="EB48" i="2"/>
  <c r="DZ48" i="2"/>
  <c r="DY48" i="2"/>
  <c r="DX48" i="2"/>
  <c r="DV48" i="2"/>
  <c r="EG48" i="2"/>
  <c r="DW48" i="2"/>
  <c r="AU69" i="2" l="1"/>
  <c r="DW69" i="2" s="1"/>
  <c r="BE69" i="2"/>
  <c r="DV69" i="2"/>
  <c r="DX69" i="2"/>
  <c r="DY69" i="2"/>
  <c r="DZ69" i="2"/>
  <c r="EA69" i="2"/>
  <c r="EB69" i="2"/>
  <c r="EC69" i="2"/>
  <c r="ED69" i="2"/>
  <c r="EE69" i="2"/>
  <c r="EF69" i="2"/>
  <c r="EG69" i="2"/>
  <c r="EH69" i="2"/>
  <c r="EI69" i="2"/>
  <c r="EJ69" i="2"/>
  <c r="EK69" i="2"/>
  <c r="EL69" i="2"/>
  <c r="EM69" i="2"/>
  <c r="EN69" i="2"/>
  <c r="EO69" i="2"/>
  <c r="AA70" i="2"/>
  <c r="DW70" i="2" s="1"/>
  <c r="AK70" i="2"/>
  <c r="DV70" i="2"/>
  <c r="DX70" i="2"/>
  <c r="DY70" i="2"/>
  <c r="DZ70" i="2"/>
  <c r="EA70" i="2"/>
  <c r="EB70" i="2"/>
  <c r="EC70" i="2"/>
  <c r="ED70" i="2"/>
  <c r="EE70" i="2"/>
  <c r="EF70" i="2"/>
  <c r="EG70" i="2"/>
  <c r="EH70" i="2"/>
  <c r="EI70" i="2"/>
  <c r="EJ70" i="2"/>
  <c r="EK70" i="2"/>
  <c r="EL70" i="2"/>
  <c r="EM70" i="2"/>
  <c r="EN70" i="2"/>
  <c r="EO70" i="2"/>
  <c r="DW71" i="2"/>
  <c r="G71" i="2"/>
  <c r="Q71" i="2"/>
  <c r="DV71" i="2"/>
  <c r="DX71" i="2"/>
  <c r="DY71" i="2"/>
  <c r="DZ71" i="2"/>
  <c r="EA71" i="2"/>
  <c r="EB71" i="2"/>
  <c r="EC71" i="2"/>
  <c r="ED71" i="2"/>
  <c r="EE71" i="2"/>
  <c r="EF71" i="2"/>
  <c r="EG71" i="2"/>
  <c r="EH71" i="2"/>
  <c r="EI71" i="2"/>
  <c r="EJ71" i="2"/>
  <c r="EK71" i="2"/>
  <c r="EL71" i="2"/>
  <c r="EM71" i="2"/>
  <c r="EN71" i="2"/>
  <c r="EO71" i="2"/>
  <c r="D112" i="2" l="1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U112" i="2"/>
  <c r="V112" i="2"/>
  <c r="W112" i="2"/>
  <c r="X112" i="2"/>
  <c r="Y112" i="2"/>
  <c r="Z112" i="2"/>
  <c r="AA112" i="2"/>
  <c r="AB112" i="2"/>
  <c r="AC112" i="2"/>
  <c r="AD112" i="2"/>
  <c r="AE112" i="2"/>
  <c r="AF112" i="2"/>
  <c r="AG112" i="2"/>
  <c r="AH112" i="2"/>
  <c r="AI112" i="2"/>
  <c r="AJ112" i="2"/>
  <c r="AK112" i="2"/>
  <c r="AL112" i="2"/>
  <c r="AM112" i="2"/>
  <c r="AN112" i="2"/>
  <c r="AO112" i="2"/>
  <c r="AP112" i="2"/>
  <c r="AQ112" i="2"/>
  <c r="AR112" i="2"/>
  <c r="AS112" i="2"/>
  <c r="AT112" i="2"/>
  <c r="AU112" i="2"/>
  <c r="AV112" i="2"/>
  <c r="AW112" i="2"/>
  <c r="AX112" i="2"/>
  <c r="AY112" i="2"/>
  <c r="AZ112" i="2"/>
  <c r="BA112" i="2"/>
  <c r="BB112" i="2"/>
  <c r="BC112" i="2"/>
  <c r="BD112" i="2"/>
  <c r="BE112" i="2"/>
  <c r="BF112" i="2"/>
  <c r="BG112" i="2"/>
  <c r="BH112" i="2"/>
  <c r="BI112" i="2"/>
  <c r="BJ112" i="2"/>
  <c r="BK112" i="2"/>
  <c r="BL112" i="2"/>
  <c r="BM112" i="2"/>
  <c r="BN112" i="2"/>
  <c r="BO112" i="2"/>
  <c r="BP112" i="2"/>
  <c r="BQ112" i="2"/>
  <c r="BR112" i="2"/>
  <c r="BS112" i="2"/>
  <c r="BT112" i="2"/>
  <c r="BU112" i="2"/>
  <c r="BV112" i="2"/>
  <c r="BW112" i="2"/>
  <c r="BX112" i="2"/>
  <c r="BY112" i="2"/>
  <c r="BZ112" i="2"/>
  <c r="CA112" i="2"/>
  <c r="CB112" i="2"/>
  <c r="CC112" i="2"/>
  <c r="CD112" i="2"/>
  <c r="CE112" i="2"/>
  <c r="CF112" i="2"/>
  <c r="CG112" i="2"/>
  <c r="CH112" i="2"/>
  <c r="CI112" i="2"/>
  <c r="CJ112" i="2"/>
  <c r="CK112" i="2"/>
  <c r="CL112" i="2"/>
  <c r="CM112" i="2"/>
  <c r="CN112" i="2"/>
  <c r="CO112" i="2"/>
  <c r="CP112" i="2"/>
  <c r="CQ112" i="2"/>
  <c r="CR112" i="2"/>
  <c r="CS112" i="2"/>
  <c r="CT112" i="2"/>
  <c r="CU112" i="2"/>
  <c r="CV112" i="2"/>
  <c r="CW112" i="2"/>
  <c r="CX112" i="2"/>
  <c r="CY112" i="2"/>
  <c r="CZ112" i="2"/>
  <c r="DA112" i="2"/>
  <c r="DB112" i="2"/>
  <c r="DC112" i="2"/>
  <c r="DD112" i="2"/>
  <c r="DE112" i="2"/>
  <c r="DF112" i="2"/>
  <c r="DG112" i="2"/>
  <c r="DH112" i="2"/>
  <c r="DI112" i="2"/>
  <c r="DJ112" i="2"/>
  <c r="DK112" i="2"/>
  <c r="DL112" i="2"/>
  <c r="DM112" i="2"/>
  <c r="DN112" i="2"/>
  <c r="DO112" i="2"/>
  <c r="DP112" i="2"/>
  <c r="DQ112" i="2"/>
  <c r="DR112" i="2"/>
  <c r="DS112" i="2"/>
  <c r="DT112" i="2"/>
  <c r="DU112" i="2"/>
  <c r="DX96" i="2"/>
  <c r="DY96" i="2"/>
  <c r="DZ96" i="2"/>
  <c r="EA96" i="2"/>
  <c r="EB96" i="2"/>
  <c r="EC96" i="2"/>
  <c r="ED96" i="2"/>
  <c r="EE96" i="2"/>
  <c r="EF96" i="2"/>
  <c r="EH96" i="2"/>
  <c r="EI96" i="2"/>
  <c r="EJ96" i="2"/>
  <c r="EK96" i="2"/>
  <c r="EL96" i="2"/>
  <c r="EM96" i="2"/>
  <c r="EN96" i="2"/>
  <c r="EO96" i="2"/>
  <c r="EG96" i="2"/>
  <c r="DW95" i="2"/>
  <c r="EG82" i="2"/>
  <c r="EG81" i="2"/>
  <c r="DW82" i="2"/>
  <c r="DW81" i="2"/>
  <c r="DV47" i="2" l="1"/>
  <c r="DY47" i="2"/>
  <c r="DZ47" i="2"/>
  <c r="EB47" i="2"/>
  <c r="EC47" i="2"/>
  <c r="ED47" i="2"/>
  <c r="EE47" i="2"/>
  <c r="EF47" i="2"/>
  <c r="EH47" i="2"/>
  <c r="EI47" i="2"/>
  <c r="EJ47" i="2"/>
  <c r="EK47" i="2"/>
  <c r="EL47" i="2"/>
  <c r="EM47" i="2"/>
  <c r="EN47" i="2"/>
  <c r="EO47" i="2"/>
  <c r="DW46" i="2"/>
  <c r="DY46" i="2"/>
  <c r="DZ46" i="2"/>
  <c r="EA46" i="2"/>
  <c r="EB46" i="2"/>
  <c r="EC46" i="2"/>
  <c r="ED46" i="2"/>
  <c r="EE46" i="2"/>
  <c r="EF46" i="2"/>
  <c r="EH46" i="2"/>
  <c r="EI46" i="2"/>
  <c r="EJ46" i="2"/>
  <c r="EK46" i="2"/>
  <c r="EL46" i="2"/>
  <c r="EM46" i="2"/>
  <c r="EN46" i="2"/>
  <c r="EO46" i="2"/>
  <c r="DV46" i="2"/>
  <c r="F45" i="2" l="1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Z45" i="2"/>
  <c r="CA45" i="2"/>
  <c r="CB45" i="2"/>
  <c r="CC45" i="2"/>
  <c r="CD45" i="2"/>
  <c r="CE45" i="2"/>
  <c r="CF45" i="2"/>
  <c r="CG45" i="2"/>
  <c r="CH45" i="2"/>
  <c r="CJ45" i="2"/>
  <c r="CK45" i="2"/>
  <c r="CL45" i="2"/>
  <c r="CM45" i="2"/>
  <c r="CN45" i="2"/>
  <c r="CO45" i="2"/>
  <c r="CP45" i="2"/>
  <c r="CQ45" i="2"/>
  <c r="CR45" i="2"/>
  <c r="CU45" i="2"/>
  <c r="CV45" i="2"/>
  <c r="CW45" i="2"/>
  <c r="CX45" i="2"/>
  <c r="CY45" i="2"/>
  <c r="CZ45" i="2"/>
  <c r="DA45" i="2"/>
  <c r="DB45" i="2"/>
  <c r="DL45" i="2"/>
  <c r="DN45" i="2"/>
  <c r="DO45" i="2"/>
  <c r="DQ45" i="2"/>
  <c r="DR45" i="2"/>
  <c r="DS45" i="2"/>
  <c r="DT45" i="2"/>
  <c r="DU45" i="2"/>
  <c r="DV45" i="2"/>
  <c r="DX45" i="2"/>
  <c r="DY45" i="2"/>
  <c r="DZ45" i="2"/>
  <c r="EA45" i="2"/>
  <c r="EB45" i="2"/>
  <c r="EC45" i="2"/>
  <c r="ED45" i="2"/>
  <c r="EE45" i="2"/>
  <c r="EF45" i="2"/>
  <c r="EH45" i="2"/>
  <c r="EI45" i="2"/>
  <c r="EJ45" i="2"/>
  <c r="EK45" i="2"/>
  <c r="EL45" i="2"/>
  <c r="EM45" i="2"/>
  <c r="EN45" i="2"/>
  <c r="EO45" i="2"/>
  <c r="CS46" i="2"/>
  <c r="G30" i="2"/>
  <c r="H30" i="2"/>
  <c r="I30" i="2"/>
  <c r="J30" i="2"/>
  <c r="K30" i="2"/>
  <c r="L30" i="2"/>
  <c r="M30" i="2"/>
  <c r="N30" i="2"/>
  <c r="O30" i="2"/>
  <c r="Q30" i="2"/>
  <c r="R30" i="2"/>
  <c r="S30" i="2"/>
  <c r="T30" i="2"/>
  <c r="U30" i="2"/>
  <c r="V30" i="2"/>
  <c r="W30" i="2"/>
  <c r="X30" i="2"/>
  <c r="Y30" i="2"/>
  <c r="AA30" i="2"/>
  <c r="AB30" i="2"/>
  <c r="AC30" i="2"/>
  <c r="AD30" i="2"/>
  <c r="AE30" i="2"/>
  <c r="AF30" i="2"/>
  <c r="AG30" i="2"/>
  <c r="AH30" i="2"/>
  <c r="AI30" i="2"/>
  <c r="AK30" i="2"/>
  <c r="AL30" i="2"/>
  <c r="AM30" i="2"/>
  <c r="AN30" i="2"/>
  <c r="AO30" i="2"/>
  <c r="AP30" i="2"/>
  <c r="AQ30" i="2"/>
  <c r="AR30" i="2"/>
  <c r="AS30" i="2"/>
  <c r="AT30" i="2"/>
  <c r="AV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T30" i="2"/>
  <c r="CU30" i="2"/>
  <c r="CW30" i="2"/>
  <c r="CX30" i="2"/>
  <c r="CY30" i="2"/>
  <c r="CZ30" i="2"/>
  <c r="DA30" i="2"/>
  <c r="DB30" i="2"/>
  <c r="DC30" i="2"/>
  <c r="DD30" i="2"/>
  <c r="DE30" i="2"/>
  <c r="DF30" i="2"/>
  <c r="DG30" i="2"/>
  <c r="DH30" i="2"/>
  <c r="DI30" i="2"/>
  <c r="DJ30" i="2"/>
  <c r="DK30" i="2"/>
  <c r="DL30" i="2"/>
  <c r="DN30" i="2"/>
  <c r="DO30" i="2"/>
  <c r="DP30" i="2"/>
  <c r="DQ30" i="2"/>
  <c r="DR30" i="2"/>
  <c r="DS30" i="2"/>
  <c r="DT30" i="2"/>
  <c r="DU30" i="2"/>
  <c r="DM47" i="2" l="1"/>
  <c r="DM45" i="2" s="1"/>
  <c r="CS47" i="2"/>
  <c r="EG101" i="2"/>
  <c r="DW101" i="2"/>
  <c r="EL98" i="2"/>
  <c r="EK98" i="2"/>
  <c r="EJ98" i="2"/>
  <c r="EI98" i="2"/>
  <c r="EH98" i="2"/>
  <c r="EG98" i="2"/>
  <c r="DW98" i="2"/>
  <c r="EG91" i="2"/>
  <c r="DW91" i="2"/>
  <c r="EG80" i="2"/>
  <c r="DW80" i="2"/>
  <c r="DW77" i="2"/>
  <c r="EG47" i="2" l="1"/>
  <c r="CS45" i="2"/>
  <c r="EG37" i="2"/>
  <c r="EG36" i="2"/>
  <c r="EG35" i="2"/>
  <c r="DW37" i="2"/>
  <c r="DW36" i="2"/>
  <c r="DW35" i="2"/>
  <c r="DM30" i="2"/>
  <c r="CS30" i="2"/>
  <c r="BY30" i="2"/>
  <c r="DW47" i="2" l="1"/>
  <c r="CI45" i="2"/>
  <c r="EG46" i="2"/>
  <c r="EG45" i="2" s="1"/>
  <c r="BY45" i="2"/>
  <c r="E45" i="2"/>
  <c r="D45" i="2"/>
  <c r="D44" i="2"/>
  <c r="E41" i="2"/>
  <c r="E42" i="2"/>
  <c r="D42" i="2"/>
  <c r="D41" i="2"/>
  <c r="DV33" i="2" l="1"/>
  <c r="DW33" i="2"/>
  <c r="DX33" i="2"/>
  <c r="DY33" i="2"/>
  <c r="DZ33" i="2"/>
  <c r="EA33" i="2"/>
  <c r="EB33" i="2"/>
  <c r="EC33" i="2"/>
  <c r="ED33" i="2"/>
  <c r="EF33" i="2"/>
  <c r="EH33" i="2"/>
  <c r="EI33" i="2"/>
  <c r="EJ33" i="2"/>
  <c r="EK33" i="2"/>
  <c r="EL33" i="2"/>
  <c r="EM33" i="2"/>
  <c r="EN33" i="2"/>
  <c r="EO33" i="2"/>
  <c r="D21" i="2" l="1"/>
  <c r="EG83" i="2" l="1"/>
  <c r="EG77" i="2"/>
  <c r="EL99" i="2" l="1"/>
  <c r="EM99" i="2"/>
  <c r="EG34" i="2"/>
  <c r="EH34" i="2"/>
  <c r="EI34" i="2"/>
  <c r="EJ34" i="2"/>
  <c r="EK34" i="2"/>
  <c r="EL34" i="2"/>
  <c r="EM34" i="2"/>
  <c r="EN34" i="2"/>
  <c r="EO34" i="2"/>
  <c r="EG99" i="2" l="1"/>
  <c r="BY94" i="2"/>
  <c r="DU94" i="2" l="1"/>
  <c r="DT94" i="2"/>
  <c r="DS94" i="2"/>
  <c r="DR94" i="2"/>
  <c r="DQ94" i="2"/>
  <c r="DP94" i="2"/>
  <c r="DO94" i="2"/>
  <c r="DN94" i="2"/>
  <c r="DM94" i="2"/>
  <c r="DL94" i="2"/>
  <c r="DK94" i="2"/>
  <c r="DJ94" i="2"/>
  <c r="DI94" i="2"/>
  <c r="DH94" i="2"/>
  <c r="DG94" i="2"/>
  <c r="DF94" i="2"/>
  <c r="DE94" i="2"/>
  <c r="DD94" i="2"/>
  <c r="DB94" i="2"/>
  <c r="DA94" i="2"/>
  <c r="CZ94" i="2"/>
  <c r="CY94" i="2"/>
  <c r="CX94" i="2"/>
  <c r="CW94" i="2"/>
  <c r="CV94" i="2"/>
  <c r="CU94" i="2"/>
  <c r="CT94" i="2"/>
  <c r="CS94" i="2"/>
  <c r="CR94" i="2"/>
  <c r="CQ94" i="2"/>
  <c r="CP94" i="2"/>
  <c r="CO94" i="2"/>
  <c r="CN94" i="2"/>
  <c r="CM94" i="2"/>
  <c r="CL94" i="2"/>
  <c r="CK94" i="2"/>
  <c r="CJ94" i="2"/>
  <c r="CH94" i="2"/>
  <c r="CG94" i="2"/>
  <c r="CF94" i="2"/>
  <c r="CE94" i="2"/>
  <c r="CD94" i="2"/>
  <c r="CC94" i="2"/>
  <c r="CB94" i="2"/>
  <c r="CA94" i="2"/>
  <c r="BZ94" i="2"/>
  <c r="BX94" i="2"/>
  <c r="BW94" i="2"/>
  <c r="BV94" i="2"/>
  <c r="BU94" i="2"/>
  <c r="BT94" i="2"/>
  <c r="BS94" i="2"/>
  <c r="BR94" i="2"/>
  <c r="BQ94" i="2"/>
  <c r="BP94" i="2"/>
  <c r="BO94" i="2"/>
  <c r="BN94" i="2"/>
  <c r="EG76" i="2"/>
  <c r="BY25" i="2"/>
  <c r="BY24" i="2"/>
  <c r="BP43" i="2"/>
  <c r="BQ43" i="2"/>
  <c r="BR43" i="2"/>
  <c r="BS43" i="2"/>
  <c r="BT43" i="2"/>
  <c r="BU43" i="2"/>
  <c r="BV43" i="2"/>
  <c r="BW43" i="2"/>
  <c r="BX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DL43" i="2"/>
  <c r="DM43" i="2"/>
  <c r="DN43" i="2"/>
  <c r="DO43" i="2"/>
  <c r="DP43" i="2"/>
  <c r="DQ43" i="2"/>
  <c r="DR43" i="2"/>
  <c r="DS43" i="2"/>
  <c r="DT43" i="2"/>
  <c r="DU43" i="2"/>
  <c r="BY43" i="2" l="1"/>
  <c r="CS43" i="2"/>
  <c r="EO113" i="2"/>
  <c r="EO112" i="2" s="1"/>
  <c r="EN113" i="2"/>
  <c r="EN112" i="2" s="1"/>
  <c r="EM113" i="2"/>
  <c r="EM112" i="2" s="1"/>
  <c r="EL113" i="2"/>
  <c r="EL112" i="2" s="1"/>
  <c r="EK113" i="2"/>
  <c r="EK112" i="2" s="1"/>
  <c r="EJ113" i="2"/>
  <c r="EJ112" i="2" s="1"/>
  <c r="EI113" i="2"/>
  <c r="EI112" i="2" s="1"/>
  <c r="EH113" i="2"/>
  <c r="EH112" i="2" s="1"/>
  <c r="EG113" i="2"/>
  <c r="EG112" i="2" s="1"/>
  <c r="EF113" i="2"/>
  <c r="EF112" i="2" s="1"/>
  <c r="EE113" i="2"/>
  <c r="EE112" i="2" s="1"/>
  <c r="ED113" i="2"/>
  <c r="ED112" i="2" s="1"/>
  <c r="EC113" i="2"/>
  <c r="EC112" i="2" s="1"/>
  <c r="EB113" i="2"/>
  <c r="EB112" i="2" s="1"/>
  <c r="EA113" i="2"/>
  <c r="EA112" i="2" s="1"/>
  <c r="DZ113" i="2"/>
  <c r="DZ112" i="2" s="1"/>
  <c r="DY113" i="2"/>
  <c r="DY112" i="2" s="1"/>
  <c r="DX113" i="2"/>
  <c r="DX112" i="2" s="1"/>
  <c r="DV113" i="2"/>
  <c r="DV112" i="2" s="1"/>
  <c r="CI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H26" i="2"/>
  <c r="CG26" i="2"/>
  <c r="CF26" i="2"/>
  <c r="CE26" i="2"/>
  <c r="CD26" i="2"/>
  <c r="CC26" i="2"/>
  <c r="CB26" i="2"/>
  <c r="CA26" i="2"/>
  <c r="BY26" i="2"/>
  <c r="BX26" i="2"/>
  <c r="BW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S26" i="2"/>
  <c r="AR26" i="2"/>
  <c r="AQ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M26" i="2"/>
  <c r="L26" i="2"/>
  <c r="K26" i="2"/>
  <c r="I26" i="2"/>
  <c r="H26" i="2"/>
  <c r="G26" i="2"/>
  <c r="F26" i="2"/>
  <c r="D26" i="2"/>
  <c r="EO107" i="2"/>
  <c r="EO23" i="2" s="1"/>
  <c r="EN107" i="2"/>
  <c r="EN23" i="2" s="1"/>
  <c r="EM107" i="2"/>
  <c r="EL107" i="2"/>
  <c r="EL23" i="2" s="1"/>
  <c r="EK107" i="2"/>
  <c r="EK23" i="2" s="1"/>
  <c r="EJ107" i="2"/>
  <c r="EJ23" i="2" s="1"/>
  <c r="EI107" i="2"/>
  <c r="EI23" i="2" s="1"/>
  <c r="EH107" i="2"/>
  <c r="EH23" i="2" s="1"/>
  <c r="EG107" i="2"/>
  <c r="EG23" i="2" s="1"/>
  <c r="EF107" i="2"/>
  <c r="EF23" i="2" s="1"/>
  <c r="EE107" i="2"/>
  <c r="EE23" i="2" s="1"/>
  <c r="ED107" i="2"/>
  <c r="ED23" i="2" s="1"/>
  <c r="EC107" i="2"/>
  <c r="EC23" i="2" s="1"/>
  <c r="EB107" i="2"/>
  <c r="EB23" i="2" s="1"/>
  <c r="EA107" i="2"/>
  <c r="DZ107" i="2"/>
  <c r="DZ23" i="2" s="1"/>
  <c r="DY107" i="2"/>
  <c r="DY23" i="2" s="1"/>
  <c r="DX107" i="2"/>
  <c r="DX23" i="2" s="1"/>
  <c r="DW107" i="2"/>
  <c r="DW23" i="2" s="1"/>
  <c r="DV107" i="2"/>
  <c r="DV23" i="2" s="1"/>
  <c r="DU107" i="2"/>
  <c r="DU23" i="2" s="1"/>
  <c r="DT107" i="2"/>
  <c r="DT23" i="2" s="1"/>
  <c r="DS107" i="2"/>
  <c r="DR107" i="2"/>
  <c r="DR23" i="2" s="1"/>
  <c r="DQ107" i="2"/>
  <c r="DQ23" i="2" s="1"/>
  <c r="DP107" i="2"/>
  <c r="DP23" i="2" s="1"/>
  <c r="DO107" i="2"/>
  <c r="DO23" i="2" s="1"/>
  <c r="DN107" i="2"/>
  <c r="DN23" i="2" s="1"/>
  <c r="DM107" i="2"/>
  <c r="DM23" i="2" s="1"/>
  <c r="DL107" i="2"/>
  <c r="DL23" i="2" s="1"/>
  <c r="DK107" i="2"/>
  <c r="DK23" i="2" s="1"/>
  <c r="DJ107" i="2"/>
  <c r="DJ23" i="2" s="1"/>
  <c r="DI107" i="2"/>
  <c r="DI23" i="2" s="1"/>
  <c r="DH107" i="2"/>
  <c r="DH23" i="2" s="1"/>
  <c r="DG107" i="2"/>
  <c r="DG23" i="2" s="1"/>
  <c r="DF107" i="2"/>
  <c r="DF23" i="2" s="1"/>
  <c r="DE107" i="2"/>
  <c r="DE23" i="2" s="1"/>
  <c r="DD107" i="2"/>
  <c r="DD23" i="2" s="1"/>
  <c r="DC107" i="2"/>
  <c r="DB107" i="2"/>
  <c r="DB23" i="2" s="1"/>
  <c r="DA107" i="2"/>
  <c r="DA23" i="2" s="1"/>
  <c r="CZ107" i="2"/>
  <c r="CZ23" i="2" s="1"/>
  <c r="CY107" i="2"/>
  <c r="CY23" i="2" s="1"/>
  <c r="CX107" i="2"/>
  <c r="CX23" i="2" s="1"/>
  <c r="CW107" i="2"/>
  <c r="CW23" i="2" s="1"/>
  <c r="CV107" i="2"/>
  <c r="CV23" i="2" s="1"/>
  <c r="CU107" i="2"/>
  <c r="CU23" i="2" s="1"/>
  <c r="CT107" i="2"/>
  <c r="CT23" i="2" s="1"/>
  <c r="CS107" i="2"/>
  <c r="CS23" i="2" s="1"/>
  <c r="CR107" i="2"/>
  <c r="CR23" i="2" s="1"/>
  <c r="CQ107" i="2"/>
  <c r="CQ23" i="2" s="1"/>
  <c r="CP107" i="2"/>
  <c r="CP23" i="2" s="1"/>
  <c r="CO107" i="2"/>
  <c r="CO23" i="2" s="1"/>
  <c r="CN107" i="2"/>
  <c r="CN23" i="2" s="1"/>
  <c r="CM107" i="2"/>
  <c r="CM23" i="2" s="1"/>
  <c r="CL107" i="2"/>
  <c r="CL23" i="2" s="1"/>
  <c r="CK107" i="2"/>
  <c r="CK23" i="2" s="1"/>
  <c r="CJ107" i="2"/>
  <c r="CJ23" i="2" s="1"/>
  <c r="CI107" i="2"/>
  <c r="CI23" i="2" s="1"/>
  <c r="CH107" i="2"/>
  <c r="CH23" i="2" s="1"/>
  <c r="CG107" i="2"/>
  <c r="CG23" i="2" s="1"/>
  <c r="CF107" i="2"/>
  <c r="CF23" i="2" s="1"/>
  <c r="CE107" i="2"/>
  <c r="CE23" i="2" s="1"/>
  <c r="CD107" i="2"/>
  <c r="CD23" i="2" s="1"/>
  <c r="CC107" i="2"/>
  <c r="CC23" i="2" s="1"/>
  <c r="CB107" i="2"/>
  <c r="CB23" i="2" s="1"/>
  <c r="CA107" i="2"/>
  <c r="BZ107" i="2"/>
  <c r="BZ23" i="2" s="1"/>
  <c r="BY107" i="2"/>
  <c r="BY23" i="2" s="1"/>
  <c r="BX107" i="2"/>
  <c r="BX23" i="2" s="1"/>
  <c r="BW107" i="2"/>
  <c r="BW23" i="2" s="1"/>
  <c r="BV107" i="2"/>
  <c r="BV23" i="2" s="1"/>
  <c r="BU107" i="2"/>
  <c r="BU23" i="2" s="1"/>
  <c r="BT107" i="2"/>
  <c r="BT23" i="2" s="1"/>
  <c r="BS107" i="2"/>
  <c r="BS23" i="2" s="1"/>
  <c r="BR107" i="2"/>
  <c r="BR23" i="2" s="1"/>
  <c r="BQ107" i="2"/>
  <c r="BQ23" i="2" s="1"/>
  <c r="BP107" i="2"/>
  <c r="BP23" i="2" s="1"/>
  <c r="BO107" i="2"/>
  <c r="BO23" i="2" s="1"/>
  <c r="BN107" i="2"/>
  <c r="BN23" i="2" s="1"/>
  <c r="BM107" i="2"/>
  <c r="BM23" i="2" s="1"/>
  <c r="BL107" i="2"/>
  <c r="BL23" i="2" s="1"/>
  <c r="BK107" i="2"/>
  <c r="BK23" i="2" s="1"/>
  <c r="BJ107" i="2"/>
  <c r="BJ23" i="2" s="1"/>
  <c r="BI107" i="2"/>
  <c r="BI23" i="2" s="1"/>
  <c r="BH107" i="2"/>
  <c r="BH23" i="2" s="1"/>
  <c r="BG107" i="2"/>
  <c r="BG23" i="2" s="1"/>
  <c r="BF107" i="2"/>
  <c r="BF23" i="2" s="1"/>
  <c r="BE107" i="2"/>
  <c r="BE23" i="2" s="1"/>
  <c r="BD107" i="2"/>
  <c r="BD23" i="2" s="1"/>
  <c r="BC107" i="2"/>
  <c r="BC23" i="2" s="1"/>
  <c r="BB107" i="2"/>
  <c r="BB23" i="2" s="1"/>
  <c r="BA107" i="2"/>
  <c r="BA23" i="2" s="1"/>
  <c r="AZ107" i="2"/>
  <c r="AZ23" i="2" s="1"/>
  <c r="AY107" i="2"/>
  <c r="AY23" i="2" s="1"/>
  <c r="AX107" i="2"/>
  <c r="AX23" i="2" s="1"/>
  <c r="AW107" i="2"/>
  <c r="AW23" i="2" s="1"/>
  <c r="AV107" i="2"/>
  <c r="AV23" i="2" s="1"/>
  <c r="AU107" i="2"/>
  <c r="AU23" i="2" s="1"/>
  <c r="AT107" i="2"/>
  <c r="AT23" i="2" s="1"/>
  <c r="AS107" i="2"/>
  <c r="AS23" i="2" s="1"/>
  <c r="AR107" i="2"/>
  <c r="AR23" i="2" s="1"/>
  <c r="AQ107" i="2"/>
  <c r="AQ23" i="2" s="1"/>
  <c r="AP107" i="2"/>
  <c r="AP23" i="2" s="1"/>
  <c r="AO107" i="2"/>
  <c r="AO23" i="2" s="1"/>
  <c r="AN107" i="2"/>
  <c r="AN23" i="2" s="1"/>
  <c r="AM107" i="2"/>
  <c r="AM23" i="2" s="1"/>
  <c r="AL107" i="2"/>
  <c r="AL23" i="2" s="1"/>
  <c r="AK107" i="2"/>
  <c r="AK23" i="2" s="1"/>
  <c r="AJ107" i="2"/>
  <c r="AJ23" i="2" s="1"/>
  <c r="AI107" i="2"/>
  <c r="AI23" i="2" s="1"/>
  <c r="AH107" i="2"/>
  <c r="AH23" i="2" s="1"/>
  <c r="AG107" i="2"/>
  <c r="AG23" i="2" s="1"/>
  <c r="AF107" i="2"/>
  <c r="AF23" i="2" s="1"/>
  <c r="AE107" i="2"/>
  <c r="AE23" i="2" s="1"/>
  <c r="AD107" i="2"/>
  <c r="AD23" i="2" s="1"/>
  <c r="AC107" i="2"/>
  <c r="AC23" i="2" s="1"/>
  <c r="AB107" i="2"/>
  <c r="AB23" i="2" s="1"/>
  <c r="AA107" i="2"/>
  <c r="AA23" i="2" s="1"/>
  <c r="Z107" i="2"/>
  <c r="Z23" i="2" s="1"/>
  <c r="Y107" i="2"/>
  <c r="Y23" i="2" s="1"/>
  <c r="X107" i="2"/>
  <c r="X23" i="2" s="1"/>
  <c r="W107" i="2"/>
  <c r="W23" i="2" s="1"/>
  <c r="V107" i="2"/>
  <c r="V23" i="2" s="1"/>
  <c r="U107" i="2"/>
  <c r="U23" i="2" s="1"/>
  <c r="T107" i="2"/>
  <c r="T23" i="2" s="1"/>
  <c r="S107" i="2"/>
  <c r="S23" i="2" s="1"/>
  <c r="R107" i="2"/>
  <c r="R23" i="2" s="1"/>
  <c r="Q107" i="2"/>
  <c r="Q23" i="2" s="1"/>
  <c r="P107" i="2"/>
  <c r="P23" i="2" s="1"/>
  <c r="O107" i="2"/>
  <c r="O23" i="2" s="1"/>
  <c r="N107" i="2"/>
  <c r="N23" i="2" s="1"/>
  <c r="M107" i="2"/>
  <c r="M23" i="2" s="1"/>
  <c r="L107" i="2"/>
  <c r="L23" i="2" s="1"/>
  <c r="K107" i="2"/>
  <c r="K23" i="2" s="1"/>
  <c r="J107" i="2"/>
  <c r="J23" i="2" s="1"/>
  <c r="I107" i="2"/>
  <c r="I23" i="2" s="1"/>
  <c r="H107" i="2"/>
  <c r="H23" i="2" s="1"/>
  <c r="G107" i="2"/>
  <c r="G23" i="2" s="1"/>
  <c r="F107" i="2"/>
  <c r="F23" i="2" s="1"/>
  <c r="E107" i="2"/>
  <c r="E23" i="2" s="1"/>
  <c r="D107" i="2"/>
  <c r="D23" i="2" s="1"/>
  <c r="EO104" i="2"/>
  <c r="EN104" i="2"/>
  <c r="EM104" i="2"/>
  <c r="EL104" i="2"/>
  <c r="EK104" i="2"/>
  <c r="EJ104" i="2"/>
  <c r="EI104" i="2"/>
  <c r="EH104" i="2"/>
  <c r="EG104" i="2"/>
  <c r="EF104" i="2"/>
  <c r="EE104" i="2"/>
  <c r="ED104" i="2"/>
  <c r="EC104" i="2"/>
  <c r="EB104" i="2"/>
  <c r="EA104" i="2"/>
  <c r="DZ104" i="2"/>
  <c r="DY104" i="2"/>
  <c r="DX104" i="2"/>
  <c r="DW104" i="2"/>
  <c r="DV104" i="2"/>
  <c r="DU104" i="2"/>
  <c r="DT104" i="2"/>
  <c r="DS104" i="2"/>
  <c r="DR104" i="2"/>
  <c r="DQ104" i="2"/>
  <c r="DP104" i="2"/>
  <c r="DO104" i="2"/>
  <c r="DN104" i="2"/>
  <c r="DM104" i="2"/>
  <c r="DL104" i="2"/>
  <c r="DK104" i="2"/>
  <c r="DJ104" i="2"/>
  <c r="DI104" i="2"/>
  <c r="DH104" i="2"/>
  <c r="DG104" i="2"/>
  <c r="DF104" i="2"/>
  <c r="DE104" i="2"/>
  <c r="DD104" i="2"/>
  <c r="DC104" i="2"/>
  <c r="DB104" i="2"/>
  <c r="DA104" i="2"/>
  <c r="CZ104" i="2"/>
  <c r="CY104" i="2"/>
  <c r="CX104" i="2"/>
  <c r="CW104" i="2"/>
  <c r="CV104" i="2"/>
  <c r="CU104" i="2"/>
  <c r="CT104" i="2"/>
  <c r="CS104" i="2"/>
  <c r="CR104" i="2"/>
  <c r="CQ104" i="2"/>
  <c r="CP104" i="2"/>
  <c r="CO104" i="2"/>
  <c r="CN104" i="2"/>
  <c r="CM104" i="2"/>
  <c r="CL104" i="2"/>
  <c r="CK104" i="2"/>
  <c r="CJ104" i="2"/>
  <c r="CI104" i="2"/>
  <c r="CH104" i="2"/>
  <c r="CG104" i="2"/>
  <c r="CF104" i="2"/>
  <c r="CE104" i="2"/>
  <c r="CD104" i="2"/>
  <c r="CC104" i="2"/>
  <c r="CB104" i="2"/>
  <c r="CA104" i="2"/>
  <c r="BZ104" i="2"/>
  <c r="BY104" i="2"/>
  <c r="BX104" i="2"/>
  <c r="BW104" i="2"/>
  <c r="BV104" i="2"/>
  <c r="BU104" i="2"/>
  <c r="BT104" i="2"/>
  <c r="BS104" i="2"/>
  <c r="BR104" i="2"/>
  <c r="BQ104" i="2"/>
  <c r="BP104" i="2"/>
  <c r="BO104" i="2"/>
  <c r="BN104" i="2"/>
  <c r="BM104" i="2"/>
  <c r="BL104" i="2"/>
  <c r="BK104" i="2"/>
  <c r="BJ104" i="2"/>
  <c r="BI104" i="2"/>
  <c r="BH104" i="2"/>
  <c r="BG104" i="2"/>
  <c r="BF104" i="2"/>
  <c r="BE104" i="2"/>
  <c r="BD104" i="2"/>
  <c r="BC104" i="2"/>
  <c r="BB104" i="2"/>
  <c r="BA104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L104" i="2"/>
  <c r="AK104" i="2"/>
  <c r="AJ104" i="2"/>
  <c r="AI104" i="2"/>
  <c r="AH104" i="2"/>
  <c r="AG104" i="2"/>
  <c r="AF104" i="2"/>
  <c r="AE104" i="2"/>
  <c r="AD104" i="2"/>
  <c r="AC104" i="2"/>
  <c r="AB104" i="2"/>
  <c r="AA104" i="2"/>
  <c r="Z104" i="2"/>
  <c r="Y104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EO101" i="2"/>
  <c r="EO100" i="2" s="1"/>
  <c r="EN101" i="2"/>
  <c r="EN100" i="2" s="1"/>
  <c r="EM101" i="2"/>
  <c r="EM100" i="2" s="1"/>
  <c r="EL101" i="2"/>
  <c r="EK101" i="2"/>
  <c r="EK100" i="2" s="1"/>
  <c r="EJ101" i="2"/>
  <c r="EJ100" i="2" s="1"/>
  <c r="EI101" i="2"/>
  <c r="EI100" i="2" s="1"/>
  <c r="EH101" i="2"/>
  <c r="EH100" i="2" s="1"/>
  <c r="EF101" i="2"/>
  <c r="EF100" i="2" s="1"/>
  <c r="EE101" i="2"/>
  <c r="EE100" i="2" s="1"/>
  <c r="ED101" i="2"/>
  <c r="ED100" i="2" s="1"/>
  <c r="EC101" i="2"/>
  <c r="EC100" i="2" s="1"/>
  <c r="EB101" i="2"/>
  <c r="EB100" i="2" s="1"/>
  <c r="EA101" i="2"/>
  <c r="EA100" i="2" s="1"/>
  <c r="DZ101" i="2"/>
  <c r="DZ100" i="2" s="1"/>
  <c r="DY101" i="2"/>
  <c r="DY100" i="2" s="1"/>
  <c r="DX101" i="2"/>
  <c r="DX100" i="2" s="1"/>
  <c r="DV101" i="2"/>
  <c r="DV100" i="2" s="1"/>
  <c r="BE101" i="2"/>
  <c r="EL100" i="2"/>
  <c r="DU100" i="2"/>
  <c r="DT100" i="2"/>
  <c r="DS100" i="2"/>
  <c r="DR100" i="2"/>
  <c r="DQ100" i="2"/>
  <c r="DP100" i="2"/>
  <c r="DO100" i="2"/>
  <c r="DN100" i="2"/>
  <c r="DM100" i="2"/>
  <c r="DL100" i="2"/>
  <c r="DK100" i="2"/>
  <c r="DJ100" i="2"/>
  <c r="DI100" i="2"/>
  <c r="DH100" i="2"/>
  <c r="DG100" i="2"/>
  <c r="DF100" i="2"/>
  <c r="DE100" i="2"/>
  <c r="DD100" i="2"/>
  <c r="DC100" i="2"/>
  <c r="DB100" i="2"/>
  <c r="DA100" i="2"/>
  <c r="CZ100" i="2"/>
  <c r="CY100" i="2"/>
  <c r="CX100" i="2"/>
  <c r="CW100" i="2"/>
  <c r="CV100" i="2"/>
  <c r="CU100" i="2"/>
  <c r="CT100" i="2"/>
  <c r="CS100" i="2"/>
  <c r="CR100" i="2"/>
  <c r="CQ100" i="2"/>
  <c r="CP100" i="2"/>
  <c r="CO100" i="2"/>
  <c r="CN100" i="2"/>
  <c r="CM100" i="2"/>
  <c r="CL100" i="2"/>
  <c r="CK100" i="2"/>
  <c r="CJ100" i="2"/>
  <c r="CI100" i="2"/>
  <c r="CH100" i="2"/>
  <c r="CG100" i="2"/>
  <c r="CF100" i="2"/>
  <c r="CE100" i="2"/>
  <c r="CD100" i="2"/>
  <c r="CC100" i="2"/>
  <c r="CB100" i="2"/>
  <c r="CA100" i="2"/>
  <c r="BZ100" i="2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J100" i="2"/>
  <c r="BI100" i="2"/>
  <c r="BH100" i="2"/>
  <c r="BG100" i="2"/>
  <c r="BF100" i="2"/>
  <c r="BD100" i="2"/>
  <c r="BC100" i="2"/>
  <c r="BB100" i="2"/>
  <c r="BA100" i="2"/>
  <c r="AZ100" i="2"/>
  <c r="AY100" i="2"/>
  <c r="AX100" i="2"/>
  <c r="AW100" i="2"/>
  <c r="AV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EO98" i="2"/>
  <c r="EN98" i="2"/>
  <c r="EF98" i="2"/>
  <c r="EE98" i="2"/>
  <c r="ED98" i="2"/>
  <c r="EB98" i="2"/>
  <c r="EA98" i="2"/>
  <c r="DZ98" i="2"/>
  <c r="DY98" i="2"/>
  <c r="DX98" i="2"/>
  <c r="DV98" i="2"/>
  <c r="Q98" i="2"/>
  <c r="Q94" i="2" s="1"/>
  <c r="G98" i="2"/>
  <c r="G94" i="2" s="1"/>
  <c r="EO97" i="2"/>
  <c r="EN97" i="2"/>
  <c r="EL97" i="2"/>
  <c r="EK97" i="2"/>
  <c r="EJ97" i="2"/>
  <c r="EI97" i="2"/>
  <c r="EH97" i="2"/>
  <c r="EF97" i="2"/>
  <c r="EE97" i="2"/>
  <c r="ED97" i="2"/>
  <c r="EB97" i="2"/>
  <c r="EA97" i="2"/>
  <c r="DZ97" i="2"/>
  <c r="DY97" i="2"/>
  <c r="DX97" i="2"/>
  <c r="DV97" i="2"/>
  <c r="DV96" i="2"/>
  <c r="EO95" i="2"/>
  <c r="EN95" i="2"/>
  <c r="EM95" i="2"/>
  <c r="EL95" i="2"/>
  <c r="EK95" i="2"/>
  <c r="EJ95" i="2"/>
  <c r="EI95" i="2"/>
  <c r="EH95" i="2"/>
  <c r="EG95" i="2"/>
  <c r="EF95" i="2"/>
  <c r="EE95" i="2"/>
  <c r="ED95" i="2"/>
  <c r="EC94" i="2"/>
  <c r="DV95" i="2"/>
  <c r="D94" i="2"/>
  <c r="BM94" i="2"/>
  <c r="BL94" i="2"/>
  <c r="BK94" i="2"/>
  <c r="BJ94" i="2"/>
  <c r="BI94" i="2"/>
  <c r="BH94" i="2"/>
  <c r="BG94" i="2"/>
  <c r="BF94" i="2"/>
  <c r="BE94" i="2"/>
  <c r="BD94" i="2"/>
  <c r="BC94" i="2"/>
  <c r="BB94" i="2"/>
  <c r="BA94" i="2"/>
  <c r="AZ94" i="2"/>
  <c r="AY94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L94" i="2"/>
  <c r="AJ94" i="2"/>
  <c r="AI94" i="2"/>
  <c r="AH94" i="2"/>
  <c r="AG94" i="2"/>
  <c r="AF94" i="2"/>
  <c r="AE94" i="2"/>
  <c r="AD94" i="2"/>
  <c r="AC94" i="2"/>
  <c r="AB94" i="2"/>
  <c r="Z94" i="2"/>
  <c r="Y94" i="2"/>
  <c r="X94" i="2"/>
  <c r="W94" i="2"/>
  <c r="V94" i="2"/>
  <c r="U94" i="2"/>
  <c r="T94" i="2"/>
  <c r="S94" i="2"/>
  <c r="R94" i="2"/>
  <c r="P94" i="2"/>
  <c r="O94" i="2"/>
  <c r="K94" i="2"/>
  <c r="J94" i="2"/>
  <c r="I94" i="2"/>
  <c r="H94" i="2"/>
  <c r="F94" i="2"/>
  <c r="EO91" i="2"/>
  <c r="EO90" i="2" s="1"/>
  <c r="EN91" i="2"/>
  <c r="EN90" i="2" s="1"/>
  <c r="EL91" i="2"/>
  <c r="EL90" i="2" s="1"/>
  <c r="EK91" i="2"/>
  <c r="EK90" i="2" s="1"/>
  <c r="EJ91" i="2"/>
  <c r="EJ90" i="2" s="1"/>
  <c r="EI91" i="2"/>
  <c r="EI90" i="2" s="1"/>
  <c r="EH91" i="2"/>
  <c r="EH90" i="2" s="1"/>
  <c r="EF91" i="2"/>
  <c r="EF90" i="2" s="1"/>
  <c r="EM90" i="2"/>
  <c r="EG90" i="2"/>
  <c r="EE90" i="2"/>
  <c r="ED90" i="2"/>
  <c r="EC90" i="2"/>
  <c r="EB90" i="2"/>
  <c r="EA90" i="2"/>
  <c r="DZ90" i="2"/>
  <c r="DY90" i="2"/>
  <c r="DX90" i="2"/>
  <c r="DW90" i="2"/>
  <c r="DV90" i="2"/>
  <c r="DU90" i="2"/>
  <c r="DT90" i="2"/>
  <c r="DS90" i="2"/>
  <c r="DR90" i="2"/>
  <c r="DQ90" i="2"/>
  <c r="DP90" i="2"/>
  <c r="DO90" i="2"/>
  <c r="DN90" i="2"/>
  <c r="DM90" i="2"/>
  <c r="DL90" i="2"/>
  <c r="DL87" i="2" s="1"/>
  <c r="DK90" i="2"/>
  <c r="DK87" i="2" s="1"/>
  <c r="DJ90" i="2"/>
  <c r="DJ87" i="2" s="1"/>
  <c r="DI90" i="2"/>
  <c r="DI87" i="2" s="1"/>
  <c r="DH90" i="2"/>
  <c r="DH87" i="2" s="1"/>
  <c r="DG90" i="2"/>
  <c r="DG87" i="2" s="1"/>
  <c r="DF90" i="2"/>
  <c r="DF87" i="2" s="1"/>
  <c r="DE90" i="2"/>
  <c r="DE87" i="2" s="1"/>
  <c r="DD90" i="2"/>
  <c r="DD87" i="2" s="1"/>
  <c r="DC90" i="2"/>
  <c r="DB90" i="2"/>
  <c r="DB87" i="2" s="1"/>
  <c r="DA90" i="2"/>
  <c r="DA87" i="2" s="1"/>
  <c r="CZ90" i="2"/>
  <c r="CZ87" i="2" s="1"/>
  <c r="CY90" i="2"/>
  <c r="CY87" i="2" s="1"/>
  <c r="CX90" i="2"/>
  <c r="CX87" i="2" s="1"/>
  <c r="CW90" i="2"/>
  <c r="CW87" i="2" s="1"/>
  <c r="CV90" i="2"/>
  <c r="CV87" i="2" s="1"/>
  <c r="CU90" i="2"/>
  <c r="CU87" i="2" s="1"/>
  <c r="CT90" i="2"/>
  <c r="CT87" i="2" s="1"/>
  <c r="CS90" i="2"/>
  <c r="CS87" i="2" s="1"/>
  <c r="CR90" i="2"/>
  <c r="CR87" i="2" s="1"/>
  <c r="CQ90" i="2"/>
  <c r="CQ87" i="2" s="1"/>
  <c r="CP90" i="2"/>
  <c r="CP87" i="2" s="1"/>
  <c r="CO90" i="2"/>
  <c r="CO87" i="2" s="1"/>
  <c r="CN90" i="2"/>
  <c r="CN87" i="2" s="1"/>
  <c r="CM90" i="2"/>
  <c r="CM87" i="2" s="1"/>
  <c r="CL90" i="2"/>
  <c r="CL87" i="2" s="1"/>
  <c r="CK90" i="2"/>
  <c r="CK87" i="2" s="1"/>
  <c r="CJ90" i="2"/>
  <c r="CJ87" i="2" s="1"/>
  <c r="CI90" i="2"/>
  <c r="CH90" i="2"/>
  <c r="CH87" i="2" s="1"/>
  <c r="CG90" i="2"/>
  <c r="CG87" i="2" s="1"/>
  <c r="CF90" i="2"/>
  <c r="CF87" i="2" s="1"/>
  <c r="CE90" i="2"/>
  <c r="CE87" i="2" s="1"/>
  <c r="CD90" i="2"/>
  <c r="CD87" i="2" s="1"/>
  <c r="CC90" i="2"/>
  <c r="CC87" i="2" s="1"/>
  <c r="CB90" i="2"/>
  <c r="CB87" i="2" s="1"/>
  <c r="CA90" i="2"/>
  <c r="CA87" i="2" s="1"/>
  <c r="BZ90" i="2"/>
  <c r="BZ87" i="2" s="1"/>
  <c r="BY90" i="2"/>
  <c r="BY87" i="2" s="1"/>
  <c r="BX90" i="2"/>
  <c r="BX87" i="2" s="1"/>
  <c r="BW90" i="2"/>
  <c r="BW87" i="2" s="1"/>
  <c r="BV90" i="2"/>
  <c r="BV87" i="2" s="1"/>
  <c r="BU90" i="2"/>
  <c r="BU87" i="2" s="1"/>
  <c r="BT90" i="2"/>
  <c r="BT87" i="2" s="1"/>
  <c r="BS90" i="2"/>
  <c r="BS87" i="2" s="1"/>
  <c r="BR90" i="2"/>
  <c r="BR87" i="2" s="1"/>
  <c r="BQ90" i="2"/>
  <c r="BQ87" i="2" s="1"/>
  <c r="BP90" i="2"/>
  <c r="BP87" i="2" s="1"/>
  <c r="BO90" i="2"/>
  <c r="BO87" i="2" s="1"/>
  <c r="BN90" i="2"/>
  <c r="BN87" i="2" s="1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N87" i="2" s="1"/>
  <c r="M90" i="2"/>
  <c r="M87" i="2" s="1"/>
  <c r="L90" i="2"/>
  <c r="L87" i="2" s="1"/>
  <c r="K90" i="2"/>
  <c r="J90" i="2"/>
  <c r="I90" i="2"/>
  <c r="H90" i="2"/>
  <c r="G90" i="2"/>
  <c r="F90" i="2"/>
  <c r="E90" i="2"/>
  <c r="D90" i="2"/>
  <c r="EO84" i="2"/>
  <c r="EN84" i="2"/>
  <c r="EM84" i="2"/>
  <c r="EL84" i="2"/>
  <c r="EK84" i="2"/>
  <c r="EJ84" i="2"/>
  <c r="EI84" i="2"/>
  <c r="EH84" i="2"/>
  <c r="EG84" i="2"/>
  <c r="EF84" i="2"/>
  <c r="EE84" i="2"/>
  <c r="ED84" i="2"/>
  <c r="EC84" i="2"/>
  <c r="EB84" i="2"/>
  <c r="EA84" i="2"/>
  <c r="DZ84" i="2"/>
  <c r="DY84" i="2"/>
  <c r="DX84" i="2"/>
  <c r="DW84" i="2"/>
  <c r="DV84" i="2"/>
  <c r="DU84" i="2"/>
  <c r="DT84" i="2"/>
  <c r="DS84" i="2"/>
  <c r="DR84" i="2"/>
  <c r="DQ84" i="2"/>
  <c r="DP84" i="2"/>
  <c r="DO84" i="2"/>
  <c r="DN84" i="2"/>
  <c r="DM84" i="2"/>
  <c r="DL84" i="2"/>
  <c r="DK84" i="2"/>
  <c r="DJ84" i="2"/>
  <c r="DI84" i="2"/>
  <c r="DH84" i="2"/>
  <c r="DG84" i="2"/>
  <c r="DF84" i="2"/>
  <c r="DE84" i="2"/>
  <c r="DD84" i="2"/>
  <c r="DC84" i="2"/>
  <c r="DB84" i="2"/>
  <c r="DA84" i="2"/>
  <c r="CZ84" i="2"/>
  <c r="CY84" i="2"/>
  <c r="CX84" i="2"/>
  <c r="CW84" i="2"/>
  <c r="CV84" i="2"/>
  <c r="CU84" i="2"/>
  <c r="CT84" i="2"/>
  <c r="CS84" i="2"/>
  <c r="CR84" i="2"/>
  <c r="CQ84" i="2"/>
  <c r="CP84" i="2"/>
  <c r="CO84" i="2"/>
  <c r="CN84" i="2"/>
  <c r="CM84" i="2"/>
  <c r="CL84" i="2"/>
  <c r="CK84" i="2"/>
  <c r="CJ84" i="2"/>
  <c r="CI84" i="2"/>
  <c r="CH84" i="2"/>
  <c r="CG84" i="2"/>
  <c r="CF84" i="2"/>
  <c r="CE84" i="2"/>
  <c r="CD84" i="2"/>
  <c r="CC84" i="2"/>
  <c r="CB84" i="2"/>
  <c r="CA84" i="2"/>
  <c r="BZ84" i="2"/>
  <c r="BY84" i="2"/>
  <c r="BX84" i="2"/>
  <c r="BW84" i="2"/>
  <c r="BV84" i="2"/>
  <c r="BU84" i="2"/>
  <c r="BT84" i="2"/>
  <c r="BS84" i="2"/>
  <c r="BR84" i="2"/>
  <c r="BQ84" i="2"/>
  <c r="BP84" i="2"/>
  <c r="BO84" i="2"/>
  <c r="BN84" i="2"/>
  <c r="BM84" i="2"/>
  <c r="BL84" i="2"/>
  <c r="BK84" i="2"/>
  <c r="BJ84" i="2"/>
  <c r="BI84" i="2"/>
  <c r="BH84" i="2"/>
  <c r="BG84" i="2"/>
  <c r="BF84" i="2"/>
  <c r="BE84" i="2"/>
  <c r="BD84" i="2"/>
  <c r="BC84" i="2"/>
  <c r="BB84" i="2"/>
  <c r="BA84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P83" i="2"/>
  <c r="F83" i="2"/>
  <c r="EO82" i="2"/>
  <c r="EM82" i="2"/>
  <c r="EL82" i="2"/>
  <c r="EK82" i="2"/>
  <c r="EJ82" i="2"/>
  <c r="EI82" i="2"/>
  <c r="EH82" i="2"/>
  <c r="EF82" i="2"/>
  <c r="EE82" i="2"/>
  <c r="EC82" i="2"/>
  <c r="EB82" i="2"/>
  <c r="EA82" i="2"/>
  <c r="DZ82" i="2"/>
  <c r="DY82" i="2"/>
  <c r="DX82" i="2"/>
  <c r="DV82" i="2"/>
  <c r="EO81" i="2"/>
  <c r="EM81" i="2"/>
  <c r="EL81" i="2"/>
  <c r="EK81" i="2"/>
  <c r="EJ81" i="2"/>
  <c r="EI81" i="2"/>
  <c r="EH81" i="2"/>
  <c r="EF81" i="2"/>
  <c r="EE81" i="2"/>
  <c r="EC81" i="2"/>
  <c r="EB81" i="2"/>
  <c r="EA81" i="2"/>
  <c r="DZ81" i="2"/>
  <c r="DY81" i="2"/>
  <c r="DX81" i="2"/>
  <c r="DV81" i="2"/>
  <c r="EO80" i="2"/>
  <c r="EM80" i="2"/>
  <c r="EL80" i="2"/>
  <c r="EK80" i="2"/>
  <c r="EJ80" i="2"/>
  <c r="EI80" i="2"/>
  <c r="EH80" i="2"/>
  <c r="EE80" i="2"/>
  <c r="EC80" i="2"/>
  <c r="EB80" i="2"/>
  <c r="EA80" i="2"/>
  <c r="DZ80" i="2"/>
  <c r="DY80" i="2"/>
  <c r="DX80" i="2"/>
  <c r="P80" i="2"/>
  <c r="F80" i="2"/>
  <c r="EO79" i="2"/>
  <c r="EN79" i="2"/>
  <c r="EM79" i="2"/>
  <c r="EL79" i="2"/>
  <c r="EK79" i="2"/>
  <c r="EJ79" i="2"/>
  <c r="EI79" i="2"/>
  <c r="EH79" i="2"/>
  <c r="EF79" i="2"/>
  <c r="EE79" i="2"/>
  <c r="ED79" i="2"/>
  <c r="EC79" i="2"/>
  <c r="EB79" i="2"/>
  <c r="EA79" i="2"/>
  <c r="DZ79" i="2"/>
  <c r="DY79" i="2"/>
  <c r="DX79" i="2"/>
  <c r="DV79" i="2"/>
  <c r="BE79" i="2"/>
  <c r="BE75" i="2" s="1"/>
  <c r="BE73" i="2" s="1"/>
  <c r="AU79" i="2"/>
  <c r="AU75" i="2" s="1"/>
  <c r="AU73" i="2" s="1"/>
  <c r="EO78" i="2"/>
  <c r="EN78" i="2"/>
  <c r="EM78" i="2"/>
  <c r="EL78" i="2"/>
  <c r="EK78" i="2"/>
  <c r="EJ78" i="2"/>
  <c r="EI78" i="2"/>
  <c r="EH78" i="2"/>
  <c r="EG78" i="2"/>
  <c r="EF78" i="2"/>
  <c r="EE78" i="2"/>
  <c r="ED78" i="2"/>
  <c r="EC78" i="2"/>
  <c r="EB78" i="2"/>
  <c r="EA78" i="2"/>
  <c r="DZ78" i="2"/>
  <c r="DY78" i="2"/>
  <c r="DX78" i="2"/>
  <c r="DV78" i="2"/>
  <c r="DM78" i="2"/>
  <c r="DM75" i="2" s="1"/>
  <c r="DM73" i="2" s="1"/>
  <c r="DC78" i="2"/>
  <c r="CS78" i="2"/>
  <c r="CS75" i="2" s="1"/>
  <c r="CS73" i="2" s="1"/>
  <c r="CI78" i="2"/>
  <c r="CI75" i="2" s="1"/>
  <c r="CI73" i="2" s="1"/>
  <c r="BO75" i="2"/>
  <c r="BO73" i="2" s="1"/>
  <c r="EO77" i="2"/>
  <c r="EM77" i="2"/>
  <c r="EL77" i="2"/>
  <c r="EK77" i="2"/>
  <c r="EJ77" i="2"/>
  <c r="EI77" i="2"/>
  <c r="EH77" i="2"/>
  <c r="EF77" i="2"/>
  <c r="EE77" i="2"/>
  <c r="EC77" i="2"/>
  <c r="EB77" i="2"/>
  <c r="EA77" i="2"/>
  <c r="DZ77" i="2"/>
  <c r="DY77" i="2"/>
  <c r="DX77" i="2"/>
  <c r="DV77" i="2"/>
  <c r="EO76" i="2"/>
  <c r="EN76" i="2"/>
  <c r="EN75" i="2" s="1"/>
  <c r="EM76" i="2"/>
  <c r="EL76" i="2"/>
  <c r="EK76" i="2"/>
  <c r="EJ76" i="2"/>
  <c r="EI76" i="2"/>
  <c r="EH76" i="2"/>
  <c r="EF76" i="2"/>
  <c r="EE76" i="2"/>
  <c r="EC76" i="2"/>
  <c r="EB76" i="2"/>
  <c r="EA76" i="2"/>
  <c r="DZ76" i="2"/>
  <c r="DY76" i="2"/>
  <c r="DX76" i="2"/>
  <c r="DV76" i="2"/>
  <c r="DU75" i="2"/>
  <c r="DU73" i="2" s="1"/>
  <c r="DT75" i="2"/>
  <c r="DT73" i="2" s="1"/>
  <c r="DS75" i="2"/>
  <c r="DS73" i="2" s="1"/>
  <c r="DR75" i="2"/>
  <c r="DR73" i="2" s="1"/>
  <c r="DR72" i="2" s="1"/>
  <c r="DR22" i="2" s="1"/>
  <c r="DQ75" i="2"/>
  <c r="DQ73" i="2" s="1"/>
  <c r="DP75" i="2"/>
  <c r="DP73" i="2" s="1"/>
  <c r="DO75" i="2"/>
  <c r="DO73" i="2" s="1"/>
  <c r="DN75" i="2"/>
  <c r="DN73" i="2" s="1"/>
  <c r="DL75" i="2"/>
  <c r="DL73" i="2" s="1"/>
  <c r="DK75" i="2"/>
  <c r="DK73" i="2" s="1"/>
  <c r="DJ75" i="2"/>
  <c r="DJ73" i="2" s="1"/>
  <c r="DI75" i="2"/>
  <c r="DI73" i="2" s="1"/>
  <c r="DH75" i="2"/>
  <c r="DH73" i="2" s="1"/>
  <c r="DG75" i="2"/>
  <c r="DG73" i="2" s="1"/>
  <c r="DF75" i="2"/>
  <c r="DF73" i="2" s="1"/>
  <c r="DE75" i="2"/>
  <c r="DE73" i="2" s="1"/>
  <c r="DD75" i="2"/>
  <c r="DD73" i="2" s="1"/>
  <c r="DB75" i="2"/>
  <c r="DB73" i="2" s="1"/>
  <c r="DA75" i="2"/>
  <c r="DA73" i="2" s="1"/>
  <c r="CZ75" i="2"/>
  <c r="CZ73" i="2" s="1"/>
  <c r="CY75" i="2"/>
  <c r="CY73" i="2" s="1"/>
  <c r="CX75" i="2"/>
  <c r="CX73" i="2" s="1"/>
  <c r="CW75" i="2"/>
  <c r="CW73" i="2" s="1"/>
  <c r="CV75" i="2"/>
  <c r="CV73" i="2" s="1"/>
  <c r="CU75" i="2"/>
  <c r="CU73" i="2" s="1"/>
  <c r="CT75" i="2"/>
  <c r="CT73" i="2" s="1"/>
  <c r="CR75" i="2"/>
  <c r="CR73" i="2" s="1"/>
  <c r="CQ75" i="2"/>
  <c r="CQ73" i="2" s="1"/>
  <c r="CP75" i="2"/>
  <c r="CP73" i="2" s="1"/>
  <c r="CO75" i="2"/>
  <c r="CO73" i="2" s="1"/>
  <c r="CN75" i="2"/>
  <c r="CN73" i="2" s="1"/>
  <c r="CM75" i="2"/>
  <c r="CM73" i="2" s="1"/>
  <c r="CL75" i="2"/>
  <c r="CL73" i="2" s="1"/>
  <c r="CK75" i="2"/>
  <c r="CK73" i="2" s="1"/>
  <c r="CH75" i="2"/>
  <c r="CH73" i="2" s="1"/>
  <c r="CG75" i="2"/>
  <c r="CG73" i="2" s="1"/>
  <c r="CF75" i="2"/>
  <c r="CF73" i="2" s="1"/>
  <c r="CE75" i="2"/>
  <c r="CE73" i="2" s="1"/>
  <c r="CD75" i="2"/>
  <c r="CD73" i="2" s="1"/>
  <c r="CC75" i="2"/>
  <c r="CC73" i="2" s="1"/>
  <c r="CB75" i="2"/>
  <c r="CB73" i="2" s="1"/>
  <c r="CA75" i="2"/>
  <c r="CA73" i="2" s="1"/>
  <c r="BZ75" i="2"/>
  <c r="BZ73" i="2" s="1"/>
  <c r="BY75" i="2"/>
  <c r="BY73" i="2" s="1"/>
  <c r="BX75" i="2"/>
  <c r="BX73" i="2" s="1"/>
  <c r="BW75" i="2"/>
  <c r="BW73" i="2" s="1"/>
  <c r="BV75" i="2"/>
  <c r="BV73" i="2" s="1"/>
  <c r="BU75" i="2"/>
  <c r="BU73" i="2" s="1"/>
  <c r="BT75" i="2"/>
  <c r="BT73" i="2" s="1"/>
  <c r="BS75" i="2"/>
  <c r="BS73" i="2" s="1"/>
  <c r="BR75" i="2"/>
  <c r="BR73" i="2" s="1"/>
  <c r="BQ75" i="2"/>
  <c r="BQ73" i="2" s="1"/>
  <c r="BP75" i="2"/>
  <c r="BP73" i="2" s="1"/>
  <c r="BN75" i="2"/>
  <c r="BN73" i="2" s="1"/>
  <c r="BM75" i="2"/>
  <c r="BM73" i="2" s="1"/>
  <c r="BL75" i="2"/>
  <c r="BL73" i="2" s="1"/>
  <c r="BK75" i="2"/>
  <c r="BK73" i="2" s="1"/>
  <c r="BJ75" i="2"/>
  <c r="BJ73" i="2" s="1"/>
  <c r="BI75" i="2"/>
  <c r="BI73" i="2" s="1"/>
  <c r="BH75" i="2"/>
  <c r="BH73" i="2" s="1"/>
  <c r="BG75" i="2"/>
  <c r="BG73" i="2" s="1"/>
  <c r="BF75" i="2"/>
  <c r="BF73" i="2" s="1"/>
  <c r="BD75" i="2"/>
  <c r="BD73" i="2" s="1"/>
  <c r="BC75" i="2"/>
  <c r="BC73" i="2" s="1"/>
  <c r="BB75" i="2"/>
  <c r="BB73" i="2" s="1"/>
  <c r="BA75" i="2"/>
  <c r="BA73" i="2" s="1"/>
  <c r="AZ75" i="2"/>
  <c r="AZ73" i="2" s="1"/>
  <c r="AY75" i="2"/>
  <c r="AY73" i="2" s="1"/>
  <c r="AX75" i="2"/>
  <c r="AX73" i="2" s="1"/>
  <c r="AW75" i="2"/>
  <c r="AW73" i="2" s="1"/>
  <c r="AV75" i="2"/>
  <c r="AV73" i="2" s="1"/>
  <c r="AT75" i="2"/>
  <c r="AT73" i="2" s="1"/>
  <c r="AS75" i="2"/>
  <c r="AS73" i="2" s="1"/>
  <c r="AR75" i="2"/>
  <c r="AR73" i="2" s="1"/>
  <c r="AQ75" i="2"/>
  <c r="AQ73" i="2" s="1"/>
  <c r="AP75" i="2"/>
  <c r="AP73" i="2" s="1"/>
  <c r="AO75" i="2"/>
  <c r="AO73" i="2" s="1"/>
  <c r="AN75" i="2"/>
  <c r="AN73" i="2" s="1"/>
  <c r="AM75" i="2"/>
  <c r="AM73" i="2" s="1"/>
  <c r="AL75" i="2"/>
  <c r="AL73" i="2" s="1"/>
  <c r="AK75" i="2"/>
  <c r="AK73" i="2" s="1"/>
  <c r="AI75" i="2"/>
  <c r="AI73" i="2" s="1"/>
  <c r="AH75" i="2"/>
  <c r="AH73" i="2" s="1"/>
  <c r="AG75" i="2"/>
  <c r="AG73" i="2" s="1"/>
  <c r="AF75" i="2"/>
  <c r="AF73" i="2" s="1"/>
  <c r="AE75" i="2"/>
  <c r="AE73" i="2" s="1"/>
  <c r="AD75" i="2"/>
  <c r="AD73" i="2" s="1"/>
  <c r="AC75" i="2"/>
  <c r="AC73" i="2" s="1"/>
  <c r="AB75" i="2"/>
  <c r="AB73" i="2" s="1"/>
  <c r="AA75" i="2"/>
  <c r="AA73" i="2" s="1"/>
  <c r="Y75" i="2"/>
  <c r="Y73" i="2" s="1"/>
  <c r="X75" i="2"/>
  <c r="X73" i="2" s="1"/>
  <c r="W75" i="2"/>
  <c r="W73" i="2" s="1"/>
  <c r="V75" i="2"/>
  <c r="V73" i="2" s="1"/>
  <c r="U75" i="2"/>
  <c r="U73" i="2" s="1"/>
  <c r="T75" i="2"/>
  <c r="T73" i="2" s="1"/>
  <c r="S75" i="2"/>
  <c r="S73" i="2" s="1"/>
  <c r="R75" i="2"/>
  <c r="R73" i="2" s="1"/>
  <c r="Q75" i="2"/>
  <c r="Q73" i="2" s="1"/>
  <c r="O75" i="2"/>
  <c r="O73" i="2" s="1"/>
  <c r="N75" i="2"/>
  <c r="N73" i="2" s="1"/>
  <c r="M75" i="2"/>
  <c r="M73" i="2" s="1"/>
  <c r="L75" i="2"/>
  <c r="L73" i="2" s="1"/>
  <c r="K75" i="2"/>
  <c r="K73" i="2" s="1"/>
  <c r="J75" i="2"/>
  <c r="J73" i="2" s="1"/>
  <c r="I75" i="2"/>
  <c r="I73" i="2" s="1"/>
  <c r="H75" i="2"/>
  <c r="H73" i="2" s="1"/>
  <c r="G75" i="2"/>
  <c r="G73" i="2" s="1"/>
  <c r="AK68" i="2"/>
  <c r="AA68" i="2"/>
  <c r="EJ68" i="2"/>
  <c r="DU68" i="2"/>
  <c r="DT68" i="2"/>
  <c r="DS68" i="2"/>
  <c r="DR68" i="2"/>
  <c r="DQ68" i="2"/>
  <c r="DP68" i="2"/>
  <c r="DO68" i="2"/>
  <c r="DN68" i="2"/>
  <c r="DM68" i="2"/>
  <c r="DL68" i="2"/>
  <c r="DK68" i="2"/>
  <c r="DJ68" i="2"/>
  <c r="DI68" i="2"/>
  <c r="DH68" i="2"/>
  <c r="DG68" i="2"/>
  <c r="DF68" i="2"/>
  <c r="DE68" i="2"/>
  <c r="DD68" i="2"/>
  <c r="DC68" i="2"/>
  <c r="DB68" i="2"/>
  <c r="DA68" i="2"/>
  <c r="CZ68" i="2"/>
  <c r="CY68" i="2"/>
  <c r="CX68" i="2"/>
  <c r="CW68" i="2"/>
  <c r="CV68" i="2"/>
  <c r="CU68" i="2"/>
  <c r="CT68" i="2"/>
  <c r="CS68" i="2"/>
  <c r="CR68" i="2"/>
  <c r="CQ68" i="2"/>
  <c r="CP68" i="2"/>
  <c r="CO68" i="2"/>
  <c r="CN68" i="2"/>
  <c r="CM68" i="2"/>
  <c r="CL68" i="2"/>
  <c r="CK68" i="2"/>
  <c r="CJ68" i="2"/>
  <c r="CI68" i="2"/>
  <c r="CH68" i="2"/>
  <c r="CG68" i="2"/>
  <c r="CF68" i="2"/>
  <c r="CE68" i="2"/>
  <c r="CD68" i="2"/>
  <c r="CC68" i="2"/>
  <c r="CB68" i="2"/>
  <c r="CA68" i="2"/>
  <c r="BZ68" i="2"/>
  <c r="BY68" i="2"/>
  <c r="BX68" i="2"/>
  <c r="BW68" i="2"/>
  <c r="BV68" i="2"/>
  <c r="BU68" i="2"/>
  <c r="BT68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G68" i="2"/>
  <c r="BF68" i="2"/>
  <c r="BD68" i="2"/>
  <c r="BC68" i="2"/>
  <c r="BB68" i="2"/>
  <c r="BA68" i="2"/>
  <c r="AZ68" i="2"/>
  <c r="AY68" i="2"/>
  <c r="AX68" i="2"/>
  <c r="AW68" i="2"/>
  <c r="AV68" i="2"/>
  <c r="AT68" i="2"/>
  <c r="AS68" i="2"/>
  <c r="AR68" i="2"/>
  <c r="AQ68" i="2"/>
  <c r="AP68" i="2"/>
  <c r="AO68" i="2"/>
  <c r="AN68" i="2"/>
  <c r="AM68" i="2"/>
  <c r="AL68" i="2"/>
  <c r="AJ68" i="2"/>
  <c r="AI68" i="2"/>
  <c r="AH68" i="2"/>
  <c r="AG68" i="2"/>
  <c r="AF68" i="2"/>
  <c r="AE68" i="2"/>
  <c r="AD68" i="2"/>
  <c r="AC68" i="2"/>
  <c r="AB68" i="2"/>
  <c r="Z68" i="2"/>
  <c r="Y68" i="2"/>
  <c r="X68" i="2"/>
  <c r="W68" i="2"/>
  <c r="V68" i="2"/>
  <c r="U68" i="2"/>
  <c r="T68" i="2"/>
  <c r="S68" i="2"/>
  <c r="R68" i="2"/>
  <c r="P68" i="2"/>
  <c r="O68" i="2"/>
  <c r="N68" i="2"/>
  <c r="M68" i="2"/>
  <c r="L68" i="2"/>
  <c r="K68" i="2"/>
  <c r="J68" i="2"/>
  <c r="I68" i="2"/>
  <c r="H68" i="2"/>
  <c r="F68" i="2"/>
  <c r="EO63" i="2"/>
  <c r="EN63" i="2"/>
  <c r="EM63" i="2"/>
  <c r="EL63" i="2"/>
  <c r="EK63" i="2"/>
  <c r="EJ63" i="2"/>
  <c r="EI63" i="2"/>
  <c r="EH63" i="2"/>
  <c r="EG63" i="2"/>
  <c r="EF63" i="2"/>
  <c r="EE63" i="2"/>
  <c r="ED63" i="2"/>
  <c r="EC63" i="2"/>
  <c r="EB63" i="2"/>
  <c r="EA63" i="2"/>
  <c r="DZ63" i="2"/>
  <c r="DY63" i="2"/>
  <c r="DX63" i="2"/>
  <c r="DW63" i="2"/>
  <c r="DV63" i="2"/>
  <c r="DU63" i="2"/>
  <c r="DT63" i="2"/>
  <c r="DS63" i="2"/>
  <c r="DR63" i="2"/>
  <c r="DQ63" i="2"/>
  <c r="DP63" i="2"/>
  <c r="DO63" i="2"/>
  <c r="DN63" i="2"/>
  <c r="DM63" i="2"/>
  <c r="DL63" i="2"/>
  <c r="DK63" i="2"/>
  <c r="DJ63" i="2"/>
  <c r="DI63" i="2"/>
  <c r="DH63" i="2"/>
  <c r="DG63" i="2"/>
  <c r="DF63" i="2"/>
  <c r="DE63" i="2"/>
  <c r="DD63" i="2"/>
  <c r="DC63" i="2"/>
  <c r="DB63" i="2"/>
  <c r="DA63" i="2"/>
  <c r="CZ63" i="2"/>
  <c r="CY63" i="2"/>
  <c r="CX63" i="2"/>
  <c r="CW63" i="2"/>
  <c r="CV63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S62" i="2" s="1"/>
  <c r="AR63" i="2"/>
  <c r="AR62" i="2" s="1"/>
  <c r="AQ63" i="2"/>
  <c r="AQ62" i="2" s="1"/>
  <c r="AP63" i="2"/>
  <c r="AP62" i="2" s="1"/>
  <c r="AO63" i="2"/>
  <c r="AO62" i="2" s="1"/>
  <c r="AN63" i="2"/>
  <c r="AN62" i="2" s="1"/>
  <c r="AM63" i="2"/>
  <c r="AM62" i="2" s="1"/>
  <c r="AL63" i="2"/>
  <c r="AL62" i="2" s="1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EO58" i="2"/>
  <c r="EN58" i="2"/>
  <c r="EM58" i="2"/>
  <c r="EL58" i="2"/>
  <c r="EK58" i="2"/>
  <c r="EJ58" i="2"/>
  <c r="EI58" i="2"/>
  <c r="EH58" i="2"/>
  <c r="EG58" i="2"/>
  <c r="EF58" i="2"/>
  <c r="EE58" i="2"/>
  <c r="ED58" i="2"/>
  <c r="EC58" i="2"/>
  <c r="EB58" i="2"/>
  <c r="EA58" i="2"/>
  <c r="DZ58" i="2"/>
  <c r="DY58" i="2"/>
  <c r="DX58" i="2"/>
  <c r="DW58" i="2"/>
  <c r="DV58" i="2"/>
  <c r="DU58" i="2"/>
  <c r="DT58" i="2"/>
  <c r="DS58" i="2"/>
  <c r="DR58" i="2"/>
  <c r="DQ58" i="2"/>
  <c r="DP58" i="2"/>
  <c r="DO58" i="2"/>
  <c r="DN58" i="2"/>
  <c r="DM58" i="2"/>
  <c r="DL58" i="2"/>
  <c r="DK58" i="2"/>
  <c r="DJ58" i="2"/>
  <c r="DI58" i="2"/>
  <c r="DH58" i="2"/>
  <c r="DG58" i="2"/>
  <c r="DF58" i="2"/>
  <c r="DE58" i="2"/>
  <c r="DD58" i="2"/>
  <c r="DC58" i="2"/>
  <c r="DB58" i="2"/>
  <c r="DA58" i="2"/>
  <c r="CZ58" i="2"/>
  <c r="CY58" i="2"/>
  <c r="CX58" i="2"/>
  <c r="CW58" i="2"/>
  <c r="CV58" i="2"/>
  <c r="CU58" i="2"/>
  <c r="CT58" i="2"/>
  <c r="CS58" i="2"/>
  <c r="CR58" i="2"/>
  <c r="CQ58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EO54" i="2"/>
  <c r="EN54" i="2"/>
  <c r="EM54" i="2"/>
  <c r="EM53" i="2" s="1"/>
  <c r="EL54" i="2"/>
  <c r="EK54" i="2"/>
  <c r="EJ54" i="2"/>
  <c r="EI54" i="2"/>
  <c r="EI53" i="2" s="1"/>
  <c r="EH54" i="2"/>
  <c r="EG54" i="2"/>
  <c r="EF54" i="2"/>
  <c r="EE54" i="2"/>
  <c r="EE53" i="2" s="1"/>
  <c r="ED54" i="2"/>
  <c r="EC54" i="2"/>
  <c r="EB54" i="2"/>
  <c r="EA54" i="2"/>
  <c r="EA53" i="2" s="1"/>
  <c r="DZ54" i="2"/>
  <c r="DY54" i="2"/>
  <c r="DX54" i="2"/>
  <c r="DW54" i="2"/>
  <c r="DW53" i="2" s="1"/>
  <c r="DV54" i="2"/>
  <c r="DU54" i="2"/>
  <c r="DT54" i="2"/>
  <c r="DS54" i="2"/>
  <c r="DS53" i="2" s="1"/>
  <c r="DR54" i="2"/>
  <c r="DQ54" i="2"/>
  <c r="DP54" i="2"/>
  <c r="DO54" i="2"/>
  <c r="DO53" i="2" s="1"/>
  <c r="DN54" i="2"/>
  <c r="DM54" i="2"/>
  <c r="DL54" i="2"/>
  <c r="DK54" i="2"/>
  <c r="DK53" i="2" s="1"/>
  <c r="DJ54" i="2"/>
  <c r="DI54" i="2"/>
  <c r="DH54" i="2"/>
  <c r="DG54" i="2"/>
  <c r="DG53" i="2" s="1"/>
  <c r="DF54" i="2"/>
  <c r="DE54" i="2"/>
  <c r="DD54" i="2"/>
  <c r="DC54" i="2"/>
  <c r="DC53" i="2" s="1"/>
  <c r="DB54" i="2"/>
  <c r="DA54" i="2"/>
  <c r="CZ54" i="2"/>
  <c r="CY54" i="2"/>
  <c r="CY53" i="2" s="1"/>
  <c r="CX54" i="2"/>
  <c r="CW54" i="2"/>
  <c r="CV54" i="2"/>
  <c r="CU54" i="2"/>
  <c r="CU53" i="2" s="1"/>
  <c r="CT54" i="2"/>
  <c r="CS54" i="2"/>
  <c r="CR54" i="2"/>
  <c r="CQ54" i="2"/>
  <c r="CQ53" i="2" s="1"/>
  <c r="CP54" i="2"/>
  <c r="CO54" i="2"/>
  <c r="CN54" i="2"/>
  <c r="CM54" i="2"/>
  <c r="CM53" i="2" s="1"/>
  <c r="CL54" i="2"/>
  <c r="CK54" i="2"/>
  <c r="CJ54" i="2"/>
  <c r="CI54" i="2"/>
  <c r="CI53" i="2" s="1"/>
  <c r="CH54" i="2"/>
  <c r="CG54" i="2"/>
  <c r="CF54" i="2"/>
  <c r="CE54" i="2"/>
  <c r="CE53" i="2" s="1"/>
  <c r="CD54" i="2"/>
  <c r="CC54" i="2"/>
  <c r="CB54" i="2"/>
  <c r="CA54" i="2"/>
  <c r="CA53" i="2" s="1"/>
  <c r="BZ54" i="2"/>
  <c r="BY54" i="2"/>
  <c r="BX54" i="2"/>
  <c r="BW54" i="2"/>
  <c r="BW53" i="2" s="1"/>
  <c r="BV54" i="2"/>
  <c r="BU54" i="2"/>
  <c r="BT54" i="2"/>
  <c r="BS54" i="2"/>
  <c r="BS53" i="2" s="1"/>
  <c r="BR54" i="2"/>
  <c r="BQ54" i="2"/>
  <c r="BP54" i="2"/>
  <c r="BO54" i="2"/>
  <c r="BO53" i="2" s="1"/>
  <c r="BN54" i="2"/>
  <c r="BM54" i="2"/>
  <c r="BL54" i="2"/>
  <c r="BK54" i="2"/>
  <c r="BK53" i="2" s="1"/>
  <c r="BJ54" i="2"/>
  <c r="BI54" i="2"/>
  <c r="BH54" i="2"/>
  <c r="BG54" i="2"/>
  <c r="BG53" i="2" s="1"/>
  <c r="BF54" i="2"/>
  <c r="BE54" i="2"/>
  <c r="BD54" i="2"/>
  <c r="BC54" i="2"/>
  <c r="BC53" i="2" s="1"/>
  <c r="BB54" i="2"/>
  <c r="BA54" i="2"/>
  <c r="AZ54" i="2"/>
  <c r="AY54" i="2"/>
  <c r="AY53" i="2" s="1"/>
  <c r="AX54" i="2"/>
  <c r="AW54" i="2"/>
  <c r="AV54" i="2"/>
  <c r="AU54" i="2"/>
  <c r="AU53" i="2" s="1"/>
  <c r="AT54" i="2"/>
  <c r="AS54" i="2"/>
  <c r="AR54" i="2"/>
  <c r="AQ54" i="2"/>
  <c r="AQ53" i="2" s="1"/>
  <c r="AP54" i="2"/>
  <c r="AO54" i="2"/>
  <c r="AN54" i="2"/>
  <c r="AM54" i="2"/>
  <c r="AM53" i="2" s="1"/>
  <c r="AL54" i="2"/>
  <c r="AK54" i="2"/>
  <c r="AJ54" i="2"/>
  <c r="AI54" i="2"/>
  <c r="AI53" i="2" s="1"/>
  <c r="AH54" i="2"/>
  <c r="AG54" i="2"/>
  <c r="AF54" i="2"/>
  <c r="AE54" i="2"/>
  <c r="AE53" i="2" s="1"/>
  <c r="AD54" i="2"/>
  <c r="AC54" i="2"/>
  <c r="AB54" i="2"/>
  <c r="AA54" i="2"/>
  <c r="AA53" i="2" s="1"/>
  <c r="Z54" i="2"/>
  <c r="Y54" i="2"/>
  <c r="X54" i="2"/>
  <c r="W54" i="2"/>
  <c r="W53" i="2" s="1"/>
  <c r="V54" i="2"/>
  <c r="U54" i="2"/>
  <c r="T54" i="2"/>
  <c r="S54" i="2"/>
  <c r="S53" i="2" s="1"/>
  <c r="R54" i="2"/>
  <c r="Q54" i="2"/>
  <c r="P54" i="2"/>
  <c r="O54" i="2"/>
  <c r="O53" i="2" s="1"/>
  <c r="N54" i="2"/>
  <c r="M54" i="2"/>
  <c r="L54" i="2"/>
  <c r="K54" i="2"/>
  <c r="K53" i="2" s="1"/>
  <c r="J54" i="2"/>
  <c r="I54" i="2"/>
  <c r="H54" i="2"/>
  <c r="G54" i="2"/>
  <c r="G53" i="2" s="1"/>
  <c r="F54" i="2"/>
  <c r="E54" i="2"/>
  <c r="D54" i="2"/>
  <c r="EO53" i="2"/>
  <c r="DX53" i="2"/>
  <c r="Q53" i="2"/>
  <c r="EO52" i="2"/>
  <c r="EO51" i="2" s="1"/>
  <c r="EO49" i="2" s="1"/>
  <c r="EN52" i="2"/>
  <c r="EN51" i="2" s="1"/>
  <c r="EN49" i="2" s="1"/>
  <c r="EM52" i="2"/>
  <c r="EM51" i="2" s="1"/>
  <c r="EM49" i="2" s="1"/>
  <c r="EL52" i="2"/>
  <c r="EL51" i="2" s="1"/>
  <c r="EL49" i="2" s="1"/>
  <c r="EK52" i="2"/>
  <c r="EK51" i="2" s="1"/>
  <c r="EK49" i="2" s="1"/>
  <c r="EJ52" i="2"/>
  <c r="EJ51" i="2" s="1"/>
  <c r="EJ49" i="2" s="1"/>
  <c r="EI52" i="2"/>
  <c r="EI51" i="2" s="1"/>
  <c r="EI49" i="2" s="1"/>
  <c r="EH52" i="2"/>
  <c r="EH51" i="2" s="1"/>
  <c r="EH49" i="2" s="1"/>
  <c r="EF52" i="2"/>
  <c r="EF51" i="2" s="1"/>
  <c r="EF49" i="2" s="1"/>
  <c r="EE52" i="2"/>
  <c r="EE51" i="2" s="1"/>
  <c r="EE49" i="2" s="1"/>
  <c r="ED52" i="2"/>
  <c r="ED51" i="2" s="1"/>
  <c r="ED49" i="2" s="1"/>
  <c r="EC52" i="2"/>
  <c r="EC51" i="2" s="1"/>
  <c r="EC49" i="2" s="1"/>
  <c r="EB52" i="2"/>
  <c r="EB51" i="2" s="1"/>
  <c r="EB49" i="2" s="1"/>
  <c r="EA52" i="2"/>
  <c r="EA51" i="2" s="1"/>
  <c r="EA49" i="2" s="1"/>
  <c r="DZ52" i="2"/>
  <c r="DZ51" i="2" s="1"/>
  <c r="DZ49" i="2" s="1"/>
  <c r="DY52" i="2"/>
  <c r="DY51" i="2" s="1"/>
  <c r="DY49" i="2" s="1"/>
  <c r="DX52" i="2"/>
  <c r="DX51" i="2" s="1"/>
  <c r="DX49" i="2" s="1"/>
  <c r="DV52" i="2"/>
  <c r="DV51" i="2" s="1"/>
  <c r="DV49" i="2" s="1"/>
  <c r="AK52" i="2"/>
  <c r="AA51" i="2"/>
  <c r="AA49" i="2" s="1"/>
  <c r="DU51" i="2"/>
  <c r="DU49" i="2" s="1"/>
  <c r="DT51" i="2"/>
  <c r="DT49" i="2" s="1"/>
  <c r="DS51" i="2"/>
  <c r="DS49" i="2" s="1"/>
  <c r="DR51" i="2"/>
  <c r="DR49" i="2" s="1"/>
  <c r="DQ51" i="2"/>
  <c r="DP51" i="2"/>
  <c r="DP49" i="2" s="1"/>
  <c r="DO51" i="2"/>
  <c r="DO49" i="2" s="1"/>
  <c r="DN51" i="2"/>
  <c r="DN49" i="2" s="1"/>
  <c r="DM51" i="2"/>
  <c r="DM49" i="2" s="1"/>
  <c r="DL51" i="2"/>
  <c r="DL49" i="2" s="1"/>
  <c r="DK51" i="2"/>
  <c r="DK49" i="2" s="1"/>
  <c r="DJ51" i="2"/>
  <c r="DJ49" i="2" s="1"/>
  <c r="DI51" i="2"/>
  <c r="DI49" i="2" s="1"/>
  <c r="DH51" i="2"/>
  <c r="DH49" i="2" s="1"/>
  <c r="DG51" i="2"/>
  <c r="DG49" i="2" s="1"/>
  <c r="DF51" i="2"/>
  <c r="DF49" i="2" s="1"/>
  <c r="DE51" i="2"/>
  <c r="DE49" i="2" s="1"/>
  <c r="DD51" i="2"/>
  <c r="DD49" i="2" s="1"/>
  <c r="DC51" i="2"/>
  <c r="DC49" i="2" s="1"/>
  <c r="DB51" i="2"/>
  <c r="DB49" i="2" s="1"/>
  <c r="DA51" i="2"/>
  <c r="DA49" i="2" s="1"/>
  <c r="CZ51" i="2"/>
  <c r="CZ49" i="2" s="1"/>
  <c r="CY51" i="2"/>
  <c r="CY49" i="2" s="1"/>
  <c r="CX51" i="2"/>
  <c r="CX49" i="2" s="1"/>
  <c r="CW51" i="2"/>
  <c r="CW49" i="2" s="1"/>
  <c r="CV51" i="2"/>
  <c r="CV49" i="2" s="1"/>
  <c r="CU51" i="2"/>
  <c r="CU49" i="2" s="1"/>
  <c r="CT51" i="2"/>
  <c r="CT49" i="2" s="1"/>
  <c r="CS51" i="2"/>
  <c r="CR51" i="2"/>
  <c r="CR49" i="2" s="1"/>
  <c r="CQ51" i="2"/>
  <c r="CQ49" i="2" s="1"/>
  <c r="CP51" i="2"/>
  <c r="CP49" i="2" s="1"/>
  <c r="CO51" i="2"/>
  <c r="CO49" i="2" s="1"/>
  <c r="CN51" i="2"/>
  <c r="CN49" i="2" s="1"/>
  <c r="CM51" i="2"/>
  <c r="CM49" i="2" s="1"/>
  <c r="CL51" i="2"/>
  <c r="CL49" i="2" s="1"/>
  <c r="CK51" i="2"/>
  <c r="CJ51" i="2"/>
  <c r="CJ49" i="2" s="1"/>
  <c r="CI51" i="2"/>
  <c r="CI49" i="2" s="1"/>
  <c r="CH51" i="2"/>
  <c r="CH49" i="2" s="1"/>
  <c r="CG51" i="2"/>
  <c r="CG49" i="2" s="1"/>
  <c r="CF51" i="2"/>
  <c r="CF49" i="2" s="1"/>
  <c r="CE51" i="2"/>
  <c r="CE49" i="2" s="1"/>
  <c r="CD51" i="2"/>
  <c r="CD49" i="2" s="1"/>
  <c r="CC51" i="2"/>
  <c r="CC49" i="2" s="1"/>
  <c r="CB51" i="2"/>
  <c r="CB49" i="2" s="1"/>
  <c r="CA51" i="2"/>
  <c r="CA49" i="2" s="1"/>
  <c r="BZ51" i="2"/>
  <c r="BZ49" i="2" s="1"/>
  <c r="BY51" i="2"/>
  <c r="BY49" i="2" s="1"/>
  <c r="BX51" i="2"/>
  <c r="BX49" i="2" s="1"/>
  <c r="BW51" i="2"/>
  <c r="BW49" i="2" s="1"/>
  <c r="BV51" i="2"/>
  <c r="BV49" i="2" s="1"/>
  <c r="BU51" i="2"/>
  <c r="BU49" i="2" s="1"/>
  <c r="BT51" i="2"/>
  <c r="BT49" i="2" s="1"/>
  <c r="BS51" i="2"/>
  <c r="BS49" i="2" s="1"/>
  <c r="BR51" i="2"/>
  <c r="BR49" i="2" s="1"/>
  <c r="BQ51" i="2"/>
  <c r="BQ49" i="2" s="1"/>
  <c r="BP51" i="2"/>
  <c r="BP49" i="2" s="1"/>
  <c r="BO51" i="2"/>
  <c r="BO49" i="2" s="1"/>
  <c r="BN51" i="2"/>
  <c r="BN49" i="2" s="1"/>
  <c r="BM51" i="2"/>
  <c r="BL51" i="2"/>
  <c r="BL49" i="2" s="1"/>
  <c r="BK51" i="2"/>
  <c r="BK49" i="2" s="1"/>
  <c r="BJ51" i="2"/>
  <c r="BJ49" i="2" s="1"/>
  <c r="BI51" i="2"/>
  <c r="BI49" i="2" s="1"/>
  <c r="BH51" i="2"/>
  <c r="BH49" i="2" s="1"/>
  <c r="BG51" i="2"/>
  <c r="BG49" i="2" s="1"/>
  <c r="BF51" i="2"/>
  <c r="BF49" i="2" s="1"/>
  <c r="BE51" i="2"/>
  <c r="BD51" i="2"/>
  <c r="BD49" i="2" s="1"/>
  <c r="BC51" i="2"/>
  <c r="BC49" i="2" s="1"/>
  <c r="BB51" i="2"/>
  <c r="BB49" i="2" s="1"/>
  <c r="BA51" i="2"/>
  <c r="BA49" i="2" s="1"/>
  <c r="AZ51" i="2"/>
  <c r="AZ49" i="2" s="1"/>
  <c r="AY51" i="2"/>
  <c r="AY49" i="2" s="1"/>
  <c r="AX51" i="2"/>
  <c r="AX49" i="2" s="1"/>
  <c r="AW51" i="2"/>
  <c r="AW49" i="2" s="1"/>
  <c r="AV51" i="2"/>
  <c r="AV49" i="2" s="1"/>
  <c r="AU51" i="2"/>
  <c r="AU49" i="2" s="1"/>
  <c r="AT51" i="2"/>
  <c r="AT49" i="2" s="1"/>
  <c r="AS51" i="2"/>
  <c r="AS49" i="2" s="1"/>
  <c r="AR51" i="2"/>
  <c r="AR49" i="2" s="1"/>
  <c r="AQ51" i="2"/>
  <c r="AQ49" i="2" s="1"/>
  <c r="AP51" i="2"/>
  <c r="AP49" i="2" s="1"/>
  <c r="AO51" i="2"/>
  <c r="AO49" i="2" s="1"/>
  <c r="AN51" i="2"/>
  <c r="AN49" i="2" s="1"/>
  <c r="AM51" i="2"/>
  <c r="AM49" i="2" s="1"/>
  <c r="AL51" i="2"/>
  <c r="AL49" i="2" s="1"/>
  <c r="AJ51" i="2"/>
  <c r="AJ49" i="2" s="1"/>
  <c r="AI51" i="2"/>
  <c r="AI49" i="2" s="1"/>
  <c r="AH51" i="2"/>
  <c r="AH49" i="2" s="1"/>
  <c r="AG51" i="2"/>
  <c r="AG49" i="2" s="1"/>
  <c r="AF51" i="2"/>
  <c r="AF49" i="2" s="1"/>
  <c r="AE51" i="2"/>
  <c r="AE49" i="2" s="1"/>
  <c r="AD51" i="2"/>
  <c r="AD49" i="2" s="1"/>
  <c r="AC51" i="2"/>
  <c r="AC49" i="2" s="1"/>
  <c r="AB51" i="2"/>
  <c r="AB49" i="2" s="1"/>
  <c r="Z51" i="2"/>
  <c r="Z49" i="2" s="1"/>
  <c r="Y51" i="2"/>
  <c r="Y49" i="2" s="1"/>
  <c r="X51" i="2"/>
  <c r="X49" i="2" s="1"/>
  <c r="W51" i="2"/>
  <c r="W49" i="2" s="1"/>
  <c r="V51" i="2"/>
  <c r="V49" i="2" s="1"/>
  <c r="U51" i="2"/>
  <c r="U49" i="2" s="1"/>
  <c r="T51" i="2"/>
  <c r="T49" i="2" s="1"/>
  <c r="S51" i="2"/>
  <c r="S49" i="2" s="1"/>
  <c r="R51" i="2"/>
  <c r="R49" i="2" s="1"/>
  <c r="Q51" i="2"/>
  <c r="Q49" i="2" s="1"/>
  <c r="P51" i="2"/>
  <c r="P49" i="2" s="1"/>
  <c r="O51" i="2"/>
  <c r="N51" i="2"/>
  <c r="N49" i="2" s="1"/>
  <c r="M51" i="2"/>
  <c r="M49" i="2" s="1"/>
  <c r="L51" i="2"/>
  <c r="L49" i="2" s="1"/>
  <c r="K51" i="2"/>
  <c r="K49" i="2" s="1"/>
  <c r="J51" i="2"/>
  <c r="J49" i="2" s="1"/>
  <c r="I51" i="2"/>
  <c r="I49" i="2" s="1"/>
  <c r="H51" i="2"/>
  <c r="H49" i="2" s="1"/>
  <c r="G51" i="2"/>
  <c r="G49" i="2" s="1"/>
  <c r="F51" i="2"/>
  <c r="F49" i="2" s="1"/>
  <c r="DQ49" i="2"/>
  <c r="CS49" i="2"/>
  <c r="CK49" i="2"/>
  <c r="BM49" i="2"/>
  <c r="BE49" i="2"/>
  <c r="O49" i="2"/>
  <c r="BN43" i="2"/>
  <c r="BM43" i="2"/>
  <c r="BL43" i="2"/>
  <c r="BJ43" i="2"/>
  <c r="BI43" i="2"/>
  <c r="BH43" i="2"/>
  <c r="BF43" i="2"/>
  <c r="BE43" i="2"/>
  <c r="BD43" i="2"/>
  <c r="BB43" i="2"/>
  <c r="BA43" i="2"/>
  <c r="AZ43" i="2"/>
  <c r="AX43" i="2"/>
  <c r="AW43" i="2"/>
  <c r="AV43" i="2"/>
  <c r="AS43" i="2"/>
  <c r="EO44" i="2"/>
  <c r="EN44" i="2"/>
  <c r="EM44" i="2"/>
  <c r="EL44" i="2"/>
  <c r="EK44" i="2"/>
  <c r="EJ44" i="2"/>
  <c r="EI44" i="2"/>
  <c r="EH44" i="2"/>
  <c r="EG44" i="2"/>
  <c r="EE44" i="2"/>
  <c r="ED44" i="2"/>
  <c r="ED43" i="2" s="1"/>
  <c r="EC44" i="2"/>
  <c r="EC43" i="2" s="1"/>
  <c r="EB44" i="2"/>
  <c r="EB43" i="2" s="1"/>
  <c r="EA44" i="2"/>
  <c r="DZ44" i="2"/>
  <c r="DY44" i="2"/>
  <c r="DX44" i="2"/>
  <c r="DW44" i="2"/>
  <c r="Z43" i="2"/>
  <c r="BK43" i="2"/>
  <c r="BG43" i="2"/>
  <c r="BC43" i="2"/>
  <c r="AY43" i="2"/>
  <c r="AU43" i="2"/>
  <c r="AO43" i="2"/>
  <c r="AN43" i="2"/>
  <c r="AM43" i="2"/>
  <c r="AL43" i="2"/>
  <c r="AK43" i="2"/>
  <c r="AI43" i="2"/>
  <c r="AH43" i="2"/>
  <c r="AG43" i="2"/>
  <c r="AF43" i="2"/>
  <c r="AE43" i="2"/>
  <c r="AD43" i="2"/>
  <c r="AC43" i="2"/>
  <c r="AB43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O42" i="2"/>
  <c r="EN42" i="2"/>
  <c r="EM42" i="2"/>
  <c r="EL42" i="2"/>
  <c r="EK42" i="2"/>
  <c r="EJ42" i="2"/>
  <c r="EI42" i="2"/>
  <c r="EH42" i="2"/>
  <c r="EG42" i="2"/>
  <c r="EE42" i="2"/>
  <c r="EE40" i="2" s="1"/>
  <c r="ED42" i="2"/>
  <c r="EC42" i="2"/>
  <c r="EB42" i="2"/>
  <c r="EA42" i="2"/>
  <c r="DZ42" i="2"/>
  <c r="DY42" i="2"/>
  <c r="DX42" i="2"/>
  <c r="DW42" i="2"/>
  <c r="DV42" i="2"/>
  <c r="EF42" i="2"/>
  <c r="EO41" i="2"/>
  <c r="EN41" i="2"/>
  <c r="EN40" i="2" s="1"/>
  <c r="EM41" i="2"/>
  <c r="EL41" i="2"/>
  <c r="EL40" i="2" s="1"/>
  <c r="EK41" i="2"/>
  <c r="EK40" i="2" s="1"/>
  <c r="EJ41" i="2"/>
  <c r="EJ40" i="2" s="1"/>
  <c r="EI41" i="2"/>
  <c r="EI40" i="2" s="1"/>
  <c r="EH41" i="2"/>
  <c r="EH40" i="2" s="1"/>
  <c r="EG41" i="2"/>
  <c r="ED41" i="2"/>
  <c r="EC41" i="2"/>
  <c r="EB41" i="2"/>
  <c r="EA41" i="2"/>
  <c r="DZ41" i="2"/>
  <c r="DY41" i="2"/>
  <c r="DX41" i="2"/>
  <c r="DW41" i="2"/>
  <c r="AJ40" i="2"/>
  <c r="EO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C29" i="2" s="1"/>
  <c r="CB40" i="2"/>
  <c r="CB29" i="2" s="1"/>
  <c r="CA40" i="2"/>
  <c r="BZ40" i="2"/>
  <c r="BZ29" i="2" s="1"/>
  <c r="BY40" i="2"/>
  <c r="BX40" i="2"/>
  <c r="BX29" i="2" s="1"/>
  <c r="BW40" i="2"/>
  <c r="BW29" i="2" s="1"/>
  <c r="BV40" i="2"/>
  <c r="BV29" i="2" s="1"/>
  <c r="BU40" i="2"/>
  <c r="BT40" i="2"/>
  <c r="BS40" i="2"/>
  <c r="BS29" i="2" s="1"/>
  <c r="BR40" i="2"/>
  <c r="BR29" i="2" s="1"/>
  <c r="BQ40" i="2"/>
  <c r="BP40" i="2"/>
  <c r="BO40" i="2"/>
  <c r="BN40" i="2"/>
  <c r="BM40" i="2"/>
  <c r="BL40" i="2"/>
  <c r="BK40" i="2"/>
  <c r="BJ40" i="2"/>
  <c r="BI40" i="2"/>
  <c r="BH40" i="2"/>
  <c r="BG40" i="2"/>
  <c r="BF40" i="2"/>
  <c r="BC40" i="2"/>
  <c r="BB40" i="2"/>
  <c r="BA40" i="2"/>
  <c r="AZ40" i="2"/>
  <c r="AY40" i="2"/>
  <c r="AX40" i="2"/>
  <c r="AW40" i="2"/>
  <c r="AV40" i="2"/>
  <c r="AT40" i="2"/>
  <c r="AS40" i="2"/>
  <c r="AR40" i="2"/>
  <c r="AQ40" i="2"/>
  <c r="AP40" i="2"/>
  <c r="AO40" i="2"/>
  <c r="AN40" i="2"/>
  <c r="AM40" i="2"/>
  <c r="AL40" i="2"/>
  <c r="AK40" i="2"/>
  <c r="AI40" i="2"/>
  <c r="AH40" i="2"/>
  <c r="AG40" i="2"/>
  <c r="AF40" i="2"/>
  <c r="AE40" i="2"/>
  <c r="AD40" i="2"/>
  <c r="AC40" i="2"/>
  <c r="AB40" i="2"/>
  <c r="AA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D40" i="2"/>
  <c r="EO39" i="2"/>
  <c r="EN39" i="2"/>
  <c r="EM39" i="2"/>
  <c r="EL39" i="2"/>
  <c r="EK39" i="2"/>
  <c r="EJ39" i="2"/>
  <c r="EI39" i="2"/>
  <c r="EH39" i="2"/>
  <c r="EG39" i="2"/>
  <c r="EF39" i="2"/>
  <c r="EO38" i="2"/>
  <c r="EK38" i="2"/>
  <c r="EI38" i="2"/>
  <c r="EH38" i="2"/>
  <c r="EG38" i="2"/>
  <c r="EF38" i="2"/>
  <c r="EO37" i="2"/>
  <c r="EN37" i="2"/>
  <c r="EM37" i="2"/>
  <c r="EL37" i="2"/>
  <c r="EK37" i="2"/>
  <c r="EI37" i="2"/>
  <c r="EH37" i="2"/>
  <c r="EF37" i="2"/>
  <c r="EE37" i="2"/>
  <c r="ED37" i="2"/>
  <c r="EC37" i="2"/>
  <c r="EB37" i="2"/>
  <c r="EA37" i="2"/>
  <c r="DY37" i="2"/>
  <c r="DX37" i="2"/>
  <c r="AU37" i="2"/>
  <c r="BE37" i="2"/>
  <c r="EO36" i="2"/>
  <c r="EN36" i="2"/>
  <c r="EM36" i="2"/>
  <c r="EL36" i="2"/>
  <c r="EK36" i="2"/>
  <c r="EI36" i="2"/>
  <c r="EH36" i="2"/>
  <c r="BE36" i="2"/>
  <c r="BD36" i="2"/>
  <c r="BC36" i="2"/>
  <c r="BB36" i="2"/>
  <c r="BA36" i="2"/>
  <c r="AZ36" i="2"/>
  <c r="AY36" i="2"/>
  <c r="AX36" i="2"/>
  <c r="AX30" i="2" s="1"/>
  <c r="AW36" i="2"/>
  <c r="AW30" i="2" s="1"/>
  <c r="AU36" i="2"/>
  <c r="EO35" i="2"/>
  <c r="EN35" i="2"/>
  <c r="EM35" i="2"/>
  <c r="EL35" i="2"/>
  <c r="EK35" i="2"/>
  <c r="EI35" i="2"/>
  <c r="EH35" i="2"/>
  <c r="EF35" i="2"/>
  <c r="BE35" i="2"/>
  <c r="AU35" i="2"/>
  <c r="ED34" i="2"/>
  <c r="EC34" i="2"/>
  <c r="EB34" i="2"/>
  <c r="EA34" i="2"/>
  <c r="DZ34" i="2"/>
  <c r="DY34" i="2"/>
  <c r="DX34" i="2"/>
  <c r="DW34" i="2"/>
  <c r="EF34" i="2"/>
  <c r="DV34" i="2"/>
  <c r="P34" i="2"/>
  <c r="F34" i="2"/>
  <c r="EO32" i="2"/>
  <c r="EN32" i="2"/>
  <c r="EM32" i="2"/>
  <c r="EL32" i="2"/>
  <c r="EK32" i="2"/>
  <c r="EJ32" i="2"/>
  <c r="EI32" i="2"/>
  <c r="EH32" i="2"/>
  <c r="EG32" i="2"/>
  <c r="EG30" i="2" s="1"/>
  <c r="ED32" i="2"/>
  <c r="EC32" i="2"/>
  <c r="EB32" i="2"/>
  <c r="EA32" i="2"/>
  <c r="DZ32" i="2"/>
  <c r="DY32" i="2"/>
  <c r="DX32" i="2"/>
  <c r="DW32" i="2"/>
  <c r="P32" i="2"/>
  <c r="F32" i="2"/>
  <c r="EO31" i="2"/>
  <c r="EJ31" i="2"/>
  <c r="EI31" i="2"/>
  <c r="EH31" i="2"/>
  <c r="EE31" i="2"/>
  <c r="EA31" i="2"/>
  <c r="DZ31" i="2"/>
  <c r="DY31" i="2"/>
  <c r="DX31" i="2"/>
  <c r="DW31" i="2"/>
  <c r="DV31" i="2"/>
  <c r="BZ26" i="2"/>
  <c r="BV26" i="2"/>
  <c r="AT26" i="2"/>
  <c r="AP26" i="2"/>
  <c r="N26" i="2"/>
  <c r="J26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EM23" i="2"/>
  <c r="EA23" i="2"/>
  <c r="DS23" i="2"/>
  <c r="DC23" i="2"/>
  <c r="CA23" i="2"/>
  <c r="CF21" i="2"/>
  <c r="CE21" i="2"/>
  <c r="CD21" i="2"/>
  <c r="DY30" i="2" l="1"/>
  <c r="EG40" i="2"/>
  <c r="AK51" i="2"/>
  <c r="AK49" i="2" s="1"/>
  <c r="EG52" i="2"/>
  <c r="EG51" i="2" s="1"/>
  <c r="EG49" i="2" s="1"/>
  <c r="F62" i="2"/>
  <c r="AF53" i="2"/>
  <c r="BL53" i="2"/>
  <c r="CR53" i="2"/>
  <c r="DZ30" i="2"/>
  <c r="E53" i="2"/>
  <c r="I53" i="2"/>
  <c r="M53" i="2"/>
  <c r="U53" i="2"/>
  <c r="Y53" i="2"/>
  <c r="AC53" i="2"/>
  <c r="AG53" i="2"/>
  <c r="AK53" i="2"/>
  <c r="AO53" i="2"/>
  <c r="AS53" i="2"/>
  <c r="AW53" i="2"/>
  <c r="BA53" i="2"/>
  <c r="BE53" i="2"/>
  <c r="BI53" i="2"/>
  <c r="BM53" i="2"/>
  <c r="BQ53" i="2"/>
  <c r="BU53" i="2"/>
  <c r="BY53" i="2"/>
  <c r="CC53" i="2"/>
  <c r="CG53" i="2"/>
  <c r="CK53" i="2"/>
  <c r="CO53" i="2"/>
  <c r="CS53" i="2"/>
  <c r="CW53" i="2"/>
  <c r="DA53" i="2"/>
  <c r="DE53" i="2"/>
  <c r="DI53" i="2"/>
  <c r="DM53" i="2"/>
  <c r="DQ53" i="2"/>
  <c r="DU53" i="2"/>
  <c r="DY53" i="2"/>
  <c r="EC53" i="2"/>
  <c r="EG53" i="2"/>
  <c r="EK53" i="2"/>
  <c r="DS72" i="2"/>
  <c r="DS22" i="2" s="1"/>
  <c r="DC94" i="2"/>
  <c r="DC87" i="2" s="1"/>
  <c r="DW96" i="2"/>
  <c r="F30" i="2"/>
  <c r="EK30" i="2"/>
  <c r="DX30" i="2"/>
  <c r="EH30" i="2"/>
  <c r="EC36" i="2"/>
  <c r="EC30" i="2" s="1"/>
  <c r="BA30" i="2"/>
  <c r="BA29" i="2" s="1"/>
  <c r="EF32" i="2"/>
  <c r="AJ30" i="2"/>
  <c r="EB36" i="2"/>
  <c r="EB30" i="2" s="1"/>
  <c r="AZ30" i="2"/>
  <c r="EF36" i="2"/>
  <c r="BD30" i="2"/>
  <c r="EO30" i="2"/>
  <c r="EN30" i="2"/>
  <c r="E51" i="2"/>
  <c r="E49" i="2" s="1"/>
  <c r="EJ30" i="2"/>
  <c r="D32" i="2"/>
  <c r="Z30" i="2"/>
  <c r="EA36" i="2"/>
  <c r="EA30" i="2" s="1"/>
  <c r="AY30" i="2"/>
  <c r="EE36" i="2"/>
  <c r="EE30" i="2" s="1"/>
  <c r="BC30" i="2"/>
  <c r="BC29" i="2" s="1"/>
  <c r="ED36" i="2"/>
  <c r="ED30" i="2" s="1"/>
  <c r="BB30" i="2"/>
  <c r="EM30" i="2"/>
  <c r="BE30" i="2"/>
  <c r="BE29" i="2" s="1"/>
  <c r="DW30" i="2"/>
  <c r="EI30" i="2"/>
  <c r="P30" i="2"/>
  <c r="EL30" i="2"/>
  <c r="AU30" i="2"/>
  <c r="AU29" i="2" s="1"/>
  <c r="P53" i="2"/>
  <c r="AV53" i="2"/>
  <c r="CB53" i="2"/>
  <c r="DH53" i="2"/>
  <c r="EN53" i="2"/>
  <c r="D34" i="2"/>
  <c r="EB26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CX53" i="2"/>
  <c r="DB53" i="2"/>
  <c r="DF53" i="2"/>
  <c r="DJ53" i="2"/>
  <c r="DN53" i="2"/>
  <c r="DR53" i="2"/>
  <c r="DV53" i="2"/>
  <c r="DZ53" i="2"/>
  <c r="ED53" i="2"/>
  <c r="EH53" i="2"/>
  <c r="EL53" i="2"/>
  <c r="D53" i="2"/>
  <c r="H53" i="2"/>
  <c r="L53" i="2"/>
  <c r="T53" i="2"/>
  <c r="X53" i="2"/>
  <c r="AB53" i="2"/>
  <c r="AJ53" i="2"/>
  <c r="AN53" i="2"/>
  <c r="AR53" i="2"/>
  <c r="AZ53" i="2"/>
  <c r="BD53" i="2"/>
  <c r="BH53" i="2"/>
  <c r="BP53" i="2"/>
  <c r="BT53" i="2"/>
  <c r="BX53" i="2"/>
  <c r="CF53" i="2"/>
  <c r="CJ53" i="2"/>
  <c r="CN53" i="2"/>
  <c r="CV53" i="2"/>
  <c r="CZ53" i="2"/>
  <c r="DD53" i="2"/>
  <c r="DL53" i="2"/>
  <c r="DP53" i="2"/>
  <c r="DT53" i="2"/>
  <c r="EB53" i="2"/>
  <c r="EF53" i="2"/>
  <c r="EJ53" i="2"/>
  <c r="R62" i="2"/>
  <c r="V62" i="2"/>
  <c r="Z62" i="2"/>
  <c r="DF62" i="2"/>
  <c r="F75" i="2"/>
  <c r="F73" i="2" s="1"/>
  <c r="P75" i="2"/>
  <c r="P73" i="2" s="1"/>
  <c r="DY94" i="2"/>
  <c r="DY87" i="2" s="1"/>
  <c r="E34" i="2"/>
  <c r="BP72" i="2"/>
  <c r="BP22" i="2" s="1"/>
  <c r="D51" i="2"/>
  <c r="D49" i="2" s="1"/>
  <c r="U62" i="2"/>
  <c r="Y62" i="2"/>
  <c r="DN72" i="2"/>
  <c r="DN22" i="2" s="1"/>
  <c r="AO87" i="2"/>
  <c r="AO72" i="2" s="1"/>
  <c r="AO22" i="2" s="1"/>
  <c r="AS87" i="2"/>
  <c r="AS72" i="2" s="1"/>
  <c r="AS22" i="2" s="1"/>
  <c r="AW87" i="2"/>
  <c r="AW72" i="2" s="1"/>
  <c r="AW22" i="2" s="1"/>
  <c r="BA87" i="2"/>
  <c r="BA72" i="2" s="1"/>
  <c r="BA22" i="2" s="1"/>
  <c r="BE87" i="2"/>
  <c r="BI87" i="2"/>
  <c r="BI72" i="2" s="1"/>
  <c r="BI22" i="2" s="1"/>
  <c r="BM87" i="2"/>
  <c r="BM72" i="2" s="1"/>
  <c r="BM22" i="2" s="1"/>
  <c r="EC87" i="2"/>
  <c r="EK94" i="2"/>
  <c r="EK87" i="2" s="1"/>
  <c r="E32" i="2"/>
  <c r="EJ94" i="2"/>
  <c r="EJ87" i="2" s="1"/>
  <c r="EN94" i="2"/>
  <c r="EN87" i="2" s="1"/>
  <c r="DV26" i="2"/>
  <c r="EA26" i="2"/>
  <c r="EE26" i="2"/>
  <c r="EI26" i="2"/>
  <c r="EM26" i="2"/>
  <c r="Q68" i="2"/>
  <c r="Q62" i="2" s="1"/>
  <c r="BX72" i="2"/>
  <c r="BX22" i="2" s="1"/>
  <c r="CF72" i="2"/>
  <c r="CF22" i="2" s="1"/>
  <c r="CF20" i="2" s="1"/>
  <c r="CV72" i="2"/>
  <c r="CV22" i="2" s="1"/>
  <c r="CZ72" i="2"/>
  <c r="CZ22" i="2" s="1"/>
  <c r="F87" i="2"/>
  <c r="AB87" i="2"/>
  <c r="AB72" i="2" s="1"/>
  <c r="AB22" i="2" s="1"/>
  <c r="AF87" i="2"/>
  <c r="AF72" i="2" s="1"/>
  <c r="AF22" i="2" s="1"/>
  <c r="AJ87" i="2"/>
  <c r="BF29" i="2"/>
  <c r="CJ29" i="2"/>
  <c r="CN29" i="2"/>
  <c r="CR29" i="2"/>
  <c r="CV29" i="2"/>
  <c r="CZ29" i="2"/>
  <c r="DD29" i="2"/>
  <c r="DH29" i="2"/>
  <c r="DL29" i="2"/>
  <c r="DP29" i="2"/>
  <c r="DT29" i="2"/>
  <c r="X62" i="2"/>
  <c r="DT72" i="2"/>
  <c r="DT22" i="2" s="1"/>
  <c r="AC87" i="2"/>
  <c r="AC72" i="2" s="1"/>
  <c r="AC22" i="2" s="1"/>
  <c r="AG87" i="2"/>
  <c r="AG72" i="2" s="1"/>
  <c r="AG22" i="2" s="1"/>
  <c r="AN87" i="2"/>
  <c r="AN72" i="2" s="1"/>
  <c r="AN22" i="2" s="1"/>
  <c r="AR87" i="2"/>
  <c r="AR72" i="2" s="1"/>
  <c r="AR22" i="2" s="1"/>
  <c r="AV87" i="2"/>
  <c r="AV72" i="2" s="1"/>
  <c r="AV22" i="2" s="1"/>
  <c r="AZ87" i="2"/>
  <c r="BD87" i="2"/>
  <c r="BD72" i="2" s="1"/>
  <c r="BD22" i="2" s="1"/>
  <c r="BH87" i="2"/>
  <c r="BH72" i="2" s="1"/>
  <c r="BH22" i="2" s="1"/>
  <c r="BL87" i="2"/>
  <c r="BL72" i="2" s="1"/>
  <c r="BL22" i="2" s="1"/>
  <c r="BT72" i="2"/>
  <c r="BT22" i="2" s="1"/>
  <c r="CB72" i="2"/>
  <c r="CB22" i="2" s="1"/>
  <c r="CX72" i="2"/>
  <c r="CX22" i="2" s="1"/>
  <c r="W87" i="2"/>
  <c r="W72" i="2" s="1"/>
  <c r="W22" i="2" s="1"/>
  <c r="BJ62" i="2"/>
  <c r="CP62" i="2"/>
  <c r="CW72" i="2"/>
  <c r="CW22" i="2" s="1"/>
  <c r="BN72" i="2"/>
  <c r="BN22" i="2" s="1"/>
  <c r="DA72" i="2"/>
  <c r="DA22" i="2" s="1"/>
  <c r="ED75" i="2"/>
  <c r="ED73" i="2" s="1"/>
  <c r="R87" i="2"/>
  <c r="R72" i="2" s="1"/>
  <c r="R22" i="2" s="1"/>
  <c r="Z87" i="2"/>
  <c r="AI87" i="2"/>
  <c r="AI72" i="2" s="1"/>
  <c r="AI22" i="2" s="1"/>
  <c r="BL29" i="2"/>
  <c r="T62" i="2"/>
  <c r="BE68" i="2"/>
  <c r="BE62" i="2" s="1"/>
  <c r="I87" i="2"/>
  <c r="I72" i="2" s="1"/>
  <c r="I22" i="2" s="1"/>
  <c r="P87" i="2"/>
  <c r="U87" i="2"/>
  <c r="U72" i="2" s="1"/>
  <c r="U22" i="2" s="1"/>
  <c r="Y87" i="2"/>
  <c r="Y72" i="2" s="1"/>
  <c r="Y22" i="2" s="1"/>
  <c r="AD87" i="2"/>
  <c r="AD72" i="2" s="1"/>
  <c r="AD22" i="2" s="1"/>
  <c r="AH87" i="2"/>
  <c r="AH72" i="2" s="1"/>
  <c r="AH22" i="2" s="1"/>
  <c r="AM87" i="2"/>
  <c r="AM72" i="2" s="1"/>
  <c r="AM22" i="2" s="1"/>
  <c r="AQ87" i="2"/>
  <c r="AU87" i="2"/>
  <c r="AU72" i="2" s="1"/>
  <c r="AU22" i="2" s="1"/>
  <c r="AY87" i="2"/>
  <c r="AY72" i="2" s="1"/>
  <c r="AY22" i="2" s="1"/>
  <c r="BC87" i="2"/>
  <c r="BC72" i="2" s="1"/>
  <c r="BC22" i="2" s="1"/>
  <c r="BG87" i="2"/>
  <c r="BG72" i="2" s="1"/>
  <c r="BG22" i="2" s="1"/>
  <c r="BK87" i="2"/>
  <c r="BK72" i="2" s="1"/>
  <c r="BK22" i="2" s="1"/>
  <c r="EA94" i="2"/>
  <c r="EA87" i="2" s="1"/>
  <c r="EE94" i="2"/>
  <c r="EE87" i="2" s="1"/>
  <c r="EI94" i="2"/>
  <c r="EI87" i="2" s="1"/>
  <c r="Q87" i="2"/>
  <c r="AT62" i="2"/>
  <c r="CT72" i="2"/>
  <c r="CT22" i="2" s="1"/>
  <c r="DB72" i="2"/>
  <c r="DB22" i="2" s="1"/>
  <c r="K87" i="2"/>
  <c r="K72" i="2" s="1"/>
  <c r="K22" i="2" s="1"/>
  <c r="S87" i="2"/>
  <c r="S72" i="2" s="1"/>
  <c r="S22" i="2" s="1"/>
  <c r="BZ62" i="2"/>
  <c r="J87" i="2"/>
  <c r="J72" i="2" s="1"/>
  <c r="J22" i="2" s="1"/>
  <c r="V87" i="2"/>
  <c r="V72" i="2" s="1"/>
  <c r="V22" i="2" s="1"/>
  <c r="AE87" i="2"/>
  <c r="AE72" i="2" s="1"/>
  <c r="AE22" i="2" s="1"/>
  <c r="CP29" i="2"/>
  <c r="CX29" i="2"/>
  <c r="DJ29" i="2"/>
  <c r="AW29" i="2"/>
  <c r="EE43" i="2"/>
  <c r="S62" i="2"/>
  <c r="W62" i="2"/>
  <c r="BU72" i="2"/>
  <c r="BU22" i="2" s="1"/>
  <c r="CC72" i="2"/>
  <c r="CC22" i="2" s="1"/>
  <c r="CU72" i="2"/>
  <c r="CU22" i="2" s="1"/>
  <c r="CY72" i="2"/>
  <c r="CY22" i="2" s="1"/>
  <c r="DQ72" i="2"/>
  <c r="DQ22" i="2" s="1"/>
  <c r="H87" i="2"/>
  <c r="H72" i="2" s="1"/>
  <c r="H22" i="2" s="1"/>
  <c r="O87" i="2"/>
  <c r="O72" i="2" s="1"/>
  <c r="O22" i="2" s="1"/>
  <c r="T87" i="2"/>
  <c r="T72" i="2" s="1"/>
  <c r="T22" i="2" s="1"/>
  <c r="X87" i="2"/>
  <c r="X72" i="2" s="1"/>
  <c r="X22" i="2" s="1"/>
  <c r="AL87" i="2"/>
  <c r="AL72" i="2" s="1"/>
  <c r="AL22" i="2" s="1"/>
  <c r="AP87" i="2"/>
  <c r="AP72" i="2" s="1"/>
  <c r="AP22" i="2" s="1"/>
  <c r="AT87" i="2"/>
  <c r="AT72" i="2" s="1"/>
  <c r="AT22" i="2" s="1"/>
  <c r="AX87" i="2"/>
  <c r="AX72" i="2" s="1"/>
  <c r="AX22" i="2" s="1"/>
  <c r="BB87" i="2"/>
  <c r="BB72" i="2" s="1"/>
  <c r="BB22" i="2" s="1"/>
  <c r="BF87" i="2"/>
  <c r="BF72" i="2" s="1"/>
  <c r="BF22" i="2" s="1"/>
  <c r="BJ87" i="2"/>
  <c r="BJ72" i="2" s="1"/>
  <c r="BJ22" i="2" s="1"/>
  <c r="D87" i="2"/>
  <c r="EH94" i="2"/>
  <c r="EH87" i="2" s="1"/>
  <c r="EL94" i="2"/>
  <c r="EL87" i="2" s="1"/>
  <c r="G87" i="2"/>
  <c r="G72" i="2" s="1"/>
  <c r="G22" i="2" s="1"/>
  <c r="DY26" i="2"/>
  <c r="EC26" i="2"/>
  <c r="EG26" i="2"/>
  <c r="EK26" i="2"/>
  <c r="EO26" i="2"/>
  <c r="DX94" i="2"/>
  <c r="DX87" i="2" s="1"/>
  <c r="DZ94" i="2"/>
  <c r="DZ87" i="2" s="1"/>
  <c r="EB94" i="2"/>
  <c r="EB87" i="2" s="1"/>
  <c r="ED94" i="2"/>
  <c r="ED87" i="2" s="1"/>
  <c r="EF94" i="2"/>
  <c r="EF87" i="2" s="1"/>
  <c r="DV94" i="2"/>
  <c r="DV87" i="2" s="1"/>
  <c r="BY29" i="2"/>
  <c r="EK43" i="2"/>
  <c r="BH29" i="2"/>
  <c r="BJ29" i="2"/>
  <c r="CI29" i="2"/>
  <c r="AW62" i="2"/>
  <c r="AY62" i="2"/>
  <c r="BA62" i="2"/>
  <c r="BC62" i="2"/>
  <c r="BG62" i="2"/>
  <c r="BI62" i="2"/>
  <c r="BK62" i="2"/>
  <c r="BM62" i="2"/>
  <c r="BO62" i="2"/>
  <c r="BQ62" i="2"/>
  <c r="BS62" i="2"/>
  <c r="BS28" i="2" s="1"/>
  <c r="BS21" i="2" s="1"/>
  <c r="BU62" i="2"/>
  <c r="BW62" i="2"/>
  <c r="BW28" i="2" s="1"/>
  <c r="BW21" i="2" s="1"/>
  <c r="BY62" i="2"/>
  <c r="CA62" i="2"/>
  <c r="CC62" i="2"/>
  <c r="CC28" i="2" s="1"/>
  <c r="CC21" i="2" s="1"/>
  <c r="CE62" i="2"/>
  <c r="CG62" i="2"/>
  <c r="CI62" i="2"/>
  <c r="CK62" i="2"/>
  <c r="CM62" i="2"/>
  <c r="CO62" i="2"/>
  <c r="CQ62" i="2"/>
  <c r="CS62" i="2"/>
  <c r="CU62" i="2"/>
  <c r="CW62" i="2"/>
  <c r="CY62" i="2"/>
  <c r="DA62" i="2"/>
  <c r="DC62" i="2"/>
  <c r="DE62" i="2"/>
  <c r="DG62" i="2"/>
  <c r="DI62" i="2"/>
  <c r="DK62" i="2"/>
  <c r="DM62" i="2"/>
  <c r="DO62" i="2"/>
  <c r="DQ62" i="2"/>
  <c r="DS62" i="2"/>
  <c r="DU62" i="2"/>
  <c r="J62" i="2"/>
  <c r="N62" i="2"/>
  <c r="AD62" i="2"/>
  <c r="AH62" i="2"/>
  <c r="AV62" i="2"/>
  <c r="AX62" i="2"/>
  <c r="AZ62" i="2"/>
  <c r="BB62" i="2"/>
  <c r="BD62" i="2"/>
  <c r="BF62" i="2"/>
  <c r="BH62" i="2"/>
  <c r="BL62" i="2"/>
  <c r="BN62" i="2"/>
  <c r="BP62" i="2"/>
  <c r="BR62" i="2"/>
  <c r="BT62" i="2"/>
  <c r="BV62" i="2"/>
  <c r="BX62" i="2"/>
  <c r="CB62" i="2"/>
  <c r="CD62" i="2"/>
  <c r="CF62" i="2"/>
  <c r="CH62" i="2"/>
  <c r="CJ62" i="2"/>
  <c r="CL62" i="2"/>
  <c r="CN62" i="2"/>
  <c r="CR62" i="2"/>
  <c r="CT62" i="2"/>
  <c r="CV62" i="2"/>
  <c r="CX62" i="2"/>
  <c r="CZ62" i="2"/>
  <c r="DB62" i="2"/>
  <c r="DD62" i="2"/>
  <c r="DH62" i="2"/>
  <c r="DJ62" i="2"/>
  <c r="DL62" i="2"/>
  <c r="DN62" i="2"/>
  <c r="DP62" i="2"/>
  <c r="DR62" i="2"/>
  <c r="DT62" i="2"/>
  <c r="AP29" i="2"/>
  <c r="AP28" i="2" s="1"/>
  <c r="AP21" i="2" s="1"/>
  <c r="AR29" i="2"/>
  <c r="AR28" i="2" s="1"/>
  <c r="AR21" i="2" s="1"/>
  <c r="CM29" i="2"/>
  <c r="CO29" i="2"/>
  <c r="CQ29" i="2"/>
  <c r="CS29" i="2"/>
  <c r="CY29" i="2"/>
  <c r="DC29" i="2"/>
  <c r="DC28" i="2" s="1"/>
  <c r="DC21" i="2" s="1"/>
  <c r="DG29" i="2"/>
  <c r="DI29" i="2"/>
  <c r="DM29" i="2"/>
  <c r="DU29" i="2"/>
  <c r="DW40" i="2"/>
  <c r="DY40" i="2"/>
  <c r="EA40" i="2"/>
  <c r="EC40" i="2"/>
  <c r="EO94" i="2"/>
  <c r="EO87" i="2" s="1"/>
  <c r="AY29" i="2"/>
  <c r="D43" i="2"/>
  <c r="CK72" i="2"/>
  <c r="CK22" i="2" s="1"/>
  <c r="P29" i="2"/>
  <c r="CI94" i="2"/>
  <c r="CI87" i="2" s="1"/>
  <c r="CI72" i="2" s="1"/>
  <c r="CI22" i="2" s="1"/>
  <c r="EM94" i="2"/>
  <c r="EM87" i="2" s="1"/>
  <c r="AK97" i="2"/>
  <c r="EG97" i="2" s="1"/>
  <c r="EG94" i="2" s="1"/>
  <c r="EG87" i="2" s="1"/>
  <c r="E94" i="2"/>
  <c r="E87" i="2" s="1"/>
  <c r="AX29" i="2"/>
  <c r="DV43" i="2"/>
  <c r="DY43" i="2"/>
  <c r="EA43" i="2"/>
  <c r="EL43" i="2"/>
  <c r="EN43" i="2"/>
  <c r="U29" i="2"/>
  <c r="EM40" i="2"/>
  <c r="AK29" i="2"/>
  <c r="AO29" i="2"/>
  <c r="AO28" i="2" s="1"/>
  <c r="AO21" i="2" s="1"/>
  <c r="AS29" i="2"/>
  <c r="AS28" i="2" s="1"/>
  <c r="AS21" i="2" s="1"/>
  <c r="BM29" i="2"/>
  <c r="DX68" i="2"/>
  <c r="DX62" i="2" s="1"/>
  <c r="EB68" i="2"/>
  <c r="EB62" i="2" s="1"/>
  <c r="EF68" i="2"/>
  <c r="EF62" i="2" s="1"/>
  <c r="BN29" i="2"/>
  <c r="AU68" i="2"/>
  <c r="AU62" i="2" s="1"/>
  <c r="EJ62" i="2"/>
  <c r="DV68" i="2"/>
  <c r="DV62" i="2" s="1"/>
  <c r="DY68" i="2"/>
  <c r="DY62" i="2" s="1"/>
  <c r="EA68" i="2"/>
  <c r="EA62" i="2" s="1"/>
  <c r="EC68" i="2"/>
  <c r="EC62" i="2" s="1"/>
  <c r="EE68" i="2"/>
  <c r="EE62" i="2" s="1"/>
  <c r="EH68" i="2"/>
  <c r="EH62" i="2" s="1"/>
  <c r="EL68" i="2"/>
  <c r="EL62" i="2" s="1"/>
  <c r="EN68" i="2"/>
  <c r="EN62" i="2" s="1"/>
  <c r="Q29" i="2"/>
  <c r="S29" i="2"/>
  <c r="W29" i="2"/>
  <c r="Y29" i="2"/>
  <c r="Y28" i="2" s="1"/>
  <c r="Y21" i="2" s="1"/>
  <c r="AB29" i="2"/>
  <c r="AD29" i="2"/>
  <c r="AF29" i="2"/>
  <c r="AH29" i="2"/>
  <c r="AV29" i="2"/>
  <c r="AZ29" i="2"/>
  <c r="BB29" i="2"/>
  <c r="CS72" i="2"/>
  <c r="CS22" i="2" s="1"/>
  <c r="DK72" i="2"/>
  <c r="DK22" i="2" s="1"/>
  <c r="DM72" i="2"/>
  <c r="DM22" i="2" s="1"/>
  <c r="F29" i="2"/>
  <c r="DX43" i="2"/>
  <c r="DZ43" i="2"/>
  <c r="EG43" i="2"/>
  <c r="EI43" i="2"/>
  <c r="EM43" i="2"/>
  <c r="EO43" i="2"/>
  <c r="EH43" i="2"/>
  <c r="EJ43" i="2"/>
  <c r="I62" i="2"/>
  <c r="K62" i="2"/>
  <c r="M62" i="2"/>
  <c r="O62" i="2"/>
  <c r="AC62" i="2"/>
  <c r="AE62" i="2"/>
  <c r="AG62" i="2"/>
  <c r="AI62" i="2"/>
  <c r="H62" i="2"/>
  <c r="L62" i="2"/>
  <c r="P62" i="2"/>
  <c r="AB62" i="2"/>
  <c r="AF62" i="2"/>
  <c r="AJ62" i="2"/>
  <c r="Q72" i="2"/>
  <c r="Q22" i="2" s="1"/>
  <c r="DE72" i="2"/>
  <c r="DE22" i="2" s="1"/>
  <c r="DI72" i="2"/>
  <c r="DI22" i="2" s="1"/>
  <c r="BG29" i="2"/>
  <c r="BQ29" i="2"/>
  <c r="BU29" i="2"/>
  <c r="CA29" i="2"/>
  <c r="CG29" i="2"/>
  <c r="CK29" i="2"/>
  <c r="CU29" i="2"/>
  <c r="DA29" i="2"/>
  <c r="DE29" i="2"/>
  <c r="AA29" i="2"/>
  <c r="AE29" i="2"/>
  <c r="AI29" i="2"/>
  <c r="I29" i="2"/>
  <c r="M29" i="2"/>
  <c r="M28" i="2" s="1"/>
  <c r="M21" i="2" s="1"/>
  <c r="AG29" i="2"/>
  <c r="BK29" i="2"/>
  <c r="DQ29" i="2"/>
  <c r="BI29" i="2"/>
  <c r="BP29" i="2"/>
  <c r="BT29" i="2"/>
  <c r="CH29" i="2"/>
  <c r="CL29" i="2"/>
  <c r="CT29" i="2"/>
  <c r="DB29" i="2"/>
  <c r="DF29" i="2"/>
  <c r="DN29" i="2"/>
  <c r="DR29" i="2"/>
  <c r="AL29" i="2"/>
  <c r="AL28" i="2" s="1"/>
  <c r="AL21" i="2" s="1"/>
  <c r="AN29" i="2"/>
  <c r="DV32" i="2"/>
  <c r="DV30" i="2" s="1"/>
  <c r="AM29" i="2"/>
  <c r="AM28" i="2" s="1"/>
  <c r="AM21" i="2" s="1"/>
  <c r="AQ29" i="2"/>
  <c r="AQ28" i="2" s="1"/>
  <c r="AQ21" i="2" s="1"/>
  <c r="DX40" i="2"/>
  <c r="DZ40" i="2"/>
  <c r="EB40" i="2"/>
  <c r="ED40" i="2"/>
  <c r="G68" i="2"/>
  <c r="G62" i="2" s="1"/>
  <c r="D68" i="2"/>
  <c r="D62" i="2" s="1"/>
  <c r="AU101" i="2"/>
  <c r="AU100" i="2" s="1"/>
  <c r="D100" i="2"/>
  <c r="DW113" i="2"/>
  <c r="DW112" i="2" s="1"/>
  <c r="DC26" i="2"/>
  <c r="DX26" i="2"/>
  <c r="DZ26" i="2"/>
  <c r="ED26" i="2"/>
  <c r="EF26" i="2"/>
  <c r="EH26" i="2"/>
  <c r="EJ26" i="2"/>
  <c r="EL26" i="2"/>
  <c r="EN26" i="2"/>
  <c r="G29" i="2"/>
  <c r="K29" i="2"/>
  <c r="O29" i="2"/>
  <c r="AC29" i="2"/>
  <c r="EF44" i="2"/>
  <c r="EF43" i="2" s="1"/>
  <c r="AJ43" i="2"/>
  <c r="DZ68" i="2"/>
  <c r="DZ62" i="2" s="1"/>
  <c r="ED68" i="2"/>
  <c r="ED62" i="2" s="1"/>
  <c r="AK62" i="2"/>
  <c r="L72" i="2"/>
  <c r="L22" i="2" s="1"/>
  <c r="N72" i="2"/>
  <c r="N22" i="2" s="1"/>
  <c r="BR72" i="2"/>
  <c r="BR22" i="2" s="1"/>
  <c r="Z75" i="2"/>
  <c r="Z73" i="2" s="1"/>
  <c r="DP72" i="2"/>
  <c r="DP22" i="2" s="1"/>
  <c r="H29" i="2"/>
  <c r="J29" i="2"/>
  <c r="L29" i="2"/>
  <c r="N29" i="2"/>
  <c r="R29" i="2"/>
  <c r="T29" i="2"/>
  <c r="V29" i="2"/>
  <c r="X29" i="2"/>
  <c r="CW29" i="2"/>
  <c r="DK29" i="2"/>
  <c r="DO29" i="2"/>
  <c r="DS29" i="2"/>
  <c r="AT43" i="2"/>
  <c r="AT29" i="2" s="1"/>
  <c r="AA62" i="2"/>
  <c r="EI68" i="2"/>
  <c r="EI62" i="2" s="1"/>
  <c r="EK68" i="2"/>
  <c r="EK62" i="2" s="1"/>
  <c r="EM68" i="2"/>
  <c r="EM62" i="2" s="1"/>
  <c r="EO68" i="2"/>
  <c r="EO62" i="2" s="1"/>
  <c r="AZ72" i="2"/>
  <c r="AZ22" i="2" s="1"/>
  <c r="BV72" i="2"/>
  <c r="BV22" i="2" s="1"/>
  <c r="BZ72" i="2"/>
  <c r="BZ22" i="2" s="1"/>
  <c r="CD72" i="2"/>
  <c r="CD22" i="2" s="1"/>
  <c r="CD20" i="2" s="1"/>
  <c r="CH72" i="2"/>
  <c r="CH22" i="2" s="1"/>
  <c r="CL72" i="2"/>
  <c r="CL22" i="2" s="1"/>
  <c r="CJ75" i="2"/>
  <c r="CJ73" i="2" s="1"/>
  <c r="CJ72" i="2" s="1"/>
  <c r="CJ22" i="2" s="1"/>
  <c r="CN72" i="2"/>
  <c r="CN22" i="2" s="1"/>
  <c r="CP72" i="2"/>
  <c r="CP22" i="2" s="1"/>
  <c r="CR72" i="2"/>
  <c r="CR22" i="2" s="1"/>
  <c r="DD72" i="2"/>
  <c r="DD22" i="2" s="1"/>
  <c r="DF72" i="2"/>
  <c r="DF22" i="2" s="1"/>
  <c r="DH72" i="2"/>
  <c r="DH22" i="2" s="1"/>
  <c r="DJ72" i="2"/>
  <c r="DJ22" i="2" s="1"/>
  <c r="DL72" i="2"/>
  <c r="DL22" i="2" s="1"/>
  <c r="EH75" i="2"/>
  <c r="EH73" i="2" s="1"/>
  <c r="EJ75" i="2"/>
  <c r="EJ73" i="2" s="1"/>
  <c r="EL75" i="2"/>
  <c r="EL73" i="2" s="1"/>
  <c r="EF75" i="2"/>
  <c r="EF73" i="2" s="1"/>
  <c r="EN73" i="2"/>
  <c r="D75" i="2"/>
  <c r="D73" i="2" s="1"/>
  <c r="DV75" i="2"/>
  <c r="DV73" i="2" s="1"/>
  <c r="DX75" i="2"/>
  <c r="DX73" i="2" s="1"/>
  <c r="DZ75" i="2"/>
  <c r="DZ73" i="2" s="1"/>
  <c r="EB75" i="2"/>
  <c r="EB73" i="2" s="1"/>
  <c r="M72" i="2"/>
  <c r="M22" i="2" s="1"/>
  <c r="AQ72" i="2"/>
  <c r="AQ22" i="2" s="1"/>
  <c r="BO72" i="2"/>
  <c r="BO22" i="2" s="1"/>
  <c r="BQ72" i="2"/>
  <c r="BQ22" i="2" s="1"/>
  <c r="BS72" i="2"/>
  <c r="BS22" i="2" s="1"/>
  <c r="BW72" i="2"/>
  <c r="BW22" i="2" s="1"/>
  <c r="BY72" i="2"/>
  <c r="BY22" i="2" s="1"/>
  <c r="CA72" i="2"/>
  <c r="CA22" i="2" s="1"/>
  <c r="CE72" i="2"/>
  <c r="CE22" i="2" s="1"/>
  <c r="CE20" i="2" s="1"/>
  <c r="CG72" i="2"/>
  <c r="CG22" i="2" s="1"/>
  <c r="CM72" i="2"/>
  <c r="CM22" i="2" s="1"/>
  <c r="CO72" i="2"/>
  <c r="CO22" i="2" s="1"/>
  <c r="CQ72" i="2"/>
  <c r="CQ22" i="2" s="1"/>
  <c r="DG72" i="2"/>
  <c r="DG22" i="2" s="1"/>
  <c r="DO72" i="2"/>
  <c r="DO22" i="2" s="1"/>
  <c r="DU72" i="2"/>
  <c r="DU22" i="2" s="1"/>
  <c r="E26" i="2"/>
  <c r="DV41" i="2"/>
  <c r="DV40" i="2" s="1"/>
  <c r="Z40" i="2"/>
  <c r="BD40" i="2"/>
  <c r="EF41" i="2"/>
  <c r="DW79" i="2"/>
  <c r="EG79" i="2"/>
  <c r="AJ75" i="2"/>
  <c r="AJ73" i="2" s="1"/>
  <c r="AJ72" i="2" s="1"/>
  <c r="AJ22" i="2" s="1"/>
  <c r="E43" i="2"/>
  <c r="DW52" i="2"/>
  <c r="DW51" i="2" s="1"/>
  <c r="DW49" i="2" s="1"/>
  <c r="E68" i="2"/>
  <c r="E62" i="2" s="1"/>
  <c r="AA97" i="2"/>
  <c r="DC75" i="2"/>
  <c r="DC73" i="2" s="1"/>
  <c r="DW76" i="2"/>
  <c r="DY75" i="2"/>
  <c r="DY73" i="2" s="1"/>
  <c r="EA75" i="2"/>
  <c r="EA73" i="2" s="1"/>
  <c r="EC75" i="2"/>
  <c r="EC73" i="2" s="1"/>
  <c r="DW78" i="2"/>
  <c r="EE75" i="2"/>
  <c r="EE73" i="2" s="1"/>
  <c r="EI75" i="2"/>
  <c r="EI73" i="2" s="1"/>
  <c r="EK75" i="2"/>
  <c r="EK73" i="2" s="1"/>
  <c r="EM75" i="2"/>
  <c r="EM73" i="2" s="1"/>
  <c r="EO75" i="2"/>
  <c r="EO73" i="2" s="1"/>
  <c r="E75" i="2"/>
  <c r="E22" i="2" s="1"/>
  <c r="EG100" i="2"/>
  <c r="BE100" i="2"/>
  <c r="EG29" i="2" l="1"/>
  <c r="BE22" i="2"/>
  <c r="BE72" i="2"/>
  <c r="E30" i="2"/>
  <c r="EL72" i="2"/>
  <c r="EL22" i="2" s="1"/>
  <c r="Z72" i="2"/>
  <c r="Z22" i="2" s="1"/>
  <c r="F28" i="2"/>
  <c r="F21" i="2" s="1"/>
  <c r="BR28" i="2"/>
  <c r="BR21" i="2" s="1"/>
  <c r="BR20" i="2" s="1"/>
  <c r="AN28" i="2"/>
  <c r="AN21" i="2" s="1"/>
  <c r="AN20" i="2" s="1"/>
  <c r="BZ28" i="2"/>
  <c r="BZ21" i="2" s="1"/>
  <c r="BZ20" i="2" s="1"/>
  <c r="BF28" i="2"/>
  <c r="BF21" i="2" s="1"/>
  <c r="BF20" i="2" s="1"/>
  <c r="EG68" i="2"/>
  <c r="EG62" i="2" s="1"/>
  <c r="EG28" i="2" s="1"/>
  <c r="EG21" i="2" s="1"/>
  <c r="EG20" i="2" s="1"/>
  <c r="V28" i="2"/>
  <c r="V21" i="2" s="1"/>
  <c r="V20" i="2" s="1"/>
  <c r="D30" i="2"/>
  <c r="D20" i="2" s="1"/>
  <c r="EC72" i="2"/>
  <c r="EC22" i="2" s="1"/>
  <c r="X28" i="2"/>
  <c r="X21" i="2" s="1"/>
  <c r="R28" i="2"/>
  <c r="R21" i="2" s="1"/>
  <c r="R20" i="2" s="1"/>
  <c r="AX28" i="2"/>
  <c r="AX21" i="2" s="1"/>
  <c r="AX20" i="2" s="1"/>
  <c r="EC29" i="2"/>
  <c r="EC28" i="2" s="1"/>
  <c r="EC21" i="2" s="1"/>
  <c r="EC20" i="2" s="1"/>
  <c r="CB28" i="2"/>
  <c r="CB21" i="2" s="1"/>
  <c r="CB20" i="2" s="1"/>
  <c r="EF30" i="2"/>
  <c r="P72" i="2"/>
  <c r="P22" i="2" s="1"/>
  <c r="F72" i="2"/>
  <c r="F22" i="2" s="1"/>
  <c r="F20" i="2" s="1"/>
  <c r="BV28" i="2"/>
  <c r="BV21" i="2" s="1"/>
  <c r="BV20" i="2" s="1"/>
  <c r="BD29" i="2"/>
  <c r="BD28" i="2" s="1"/>
  <c r="BD21" i="2" s="1"/>
  <c r="BD20" i="2" s="1"/>
  <c r="BX28" i="2"/>
  <c r="BX21" i="2" s="1"/>
  <c r="BX20" i="2" s="1"/>
  <c r="DF28" i="2"/>
  <c r="DF21" i="2" s="1"/>
  <c r="DF20" i="2" s="1"/>
  <c r="K28" i="2"/>
  <c r="K21" i="2" s="1"/>
  <c r="K20" i="2" s="1"/>
  <c r="AT28" i="2"/>
  <c r="AT21" i="2" s="1"/>
  <c r="AT20" i="2" s="1"/>
  <c r="EA72" i="2"/>
  <c r="EA22" i="2" s="1"/>
  <c r="DV72" i="2"/>
  <c r="DV22" i="2" s="1"/>
  <c r="T28" i="2"/>
  <c r="T21" i="2" s="1"/>
  <c r="T20" i="2" s="1"/>
  <c r="BB28" i="2"/>
  <c r="BB21" i="2" s="1"/>
  <c r="BB20" i="2" s="1"/>
  <c r="U28" i="2"/>
  <c r="U21" i="2" s="1"/>
  <c r="U20" i="2" s="1"/>
  <c r="CJ28" i="2"/>
  <c r="CJ21" i="2" s="1"/>
  <c r="CJ20" i="2" s="1"/>
  <c r="AW28" i="2"/>
  <c r="AW21" i="2" s="1"/>
  <c r="AW20" i="2" s="1"/>
  <c r="DL28" i="2"/>
  <c r="DL21" i="2" s="1"/>
  <c r="DL20" i="2" s="1"/>
  <c r="DM28" i="2"/>
  <c r="DM21" i="2" s="1"/>
  <c r="DM20" i="2" s="1"/>
  <c r="DP28" i="2"/>
  <c r="DP21" i="2" s="1"/>
  <c r="DP20" i="2" s="1"/>
  <c r="DD28" i="2"/>
  <c r="DD21" i="2" s="1"/>
  <c r="DD20" i="2" s="1"/>
  <c r="DH28" i="2"/>
  <c r="DH21" i="2" s="1"/>
  <c r="DH20" i="2" s="1"/>
  <c r="EM72" i="2"/>
  <c r="EM22" i="2" s="1"/>
  <c r="CX28" i="2"/>
  <c r="CX21" i="2" s="1"/>
  <c r="CX20" i="2" s="1"/>
  <c r="EN72" i="2"/>
  <c r="EN22" i="2" s="1"/>
  <c r="W28" i="2"/>
  <c r="W21" i="2" s="1"/>
  <c r="W20" i="2" s="1"/>
  <c r="BC28" i="2"/>
  <c r="BC21" i="2" s="1"/>
  <c r="BC20" i="2" s="1"/>
  <c r="CZ28" i="2"/>
  <c r="CZ21" i="2" s="1"/>
  <c r="CZ20" i="2" s="1"/>
  <c r="BO43" i="2"/>
  <c r="BO29" i="2" s="1"/>
  <c r="BO28" i="2" s="1"/>
  <c r="BO21" i="2" s="1"/>
  <c r="BO20" i="2" s="1"/>
  <c r="DY72" i="2"/>
  <c r="DY22" i="2" s="1"/>
  <c r="EI72" i="2"/>
  <c r="EI22" i="2" s="1"/>
  <c r="CP28" i="2"/>
  <c r="CP21" i="2" s="1"/>
  <c r="CP20" i="2" s="1"/>
  <c r="CV28" i="2"/>
  <c r="CV21" i="2" s="1"/>
  <c r="CV20" i="2" s="1"/>
  <c r="EE29" i="2"/>
  <c r="EE28" i="2" s="1"/>
  <c r="EE21" i="2" s="1"/>
  <c r="CN28" i="2"/>
  <c r="CN21" i="2" s="1"/>
  <c r="CN20" i="2" s="1"/>
  <c r="EO29" i="2"/>
  <c r="EO28" i="2" s="1"/>
  <c r="EO21" i="2" s="1"/>
  <c r="DT28" i="2"/>
  <c r="DT21" i="2" s="1"/>
  <c r="DT20" i="2" s="1"/>
  <c r="BH28" i="2"/>
  <c r="BH21" i="2" s="1"/>
  <c r="BH20" i="2" s="1"/>
  <c r="AR20" i="2"/>
  <c r="EK72" i="2"/>
  <c r="EK22" i="2" s="1"/>
  <c r="EE72" i="2"/>
  <c r="EE22" i="2" s="1"/>
  <c r="EG75" i="2"/>
  <c r="EG73" i="2" s="1"/>
  <c r="EG72" i="2" s="1"/>
  <c r="EG22" i="2" s="1"/>
  <c r="EB72" i="2"/>
  <c r="EB22" i="2" s="1"/>
  <c r="DX72" i="2"/>
  <c r="DX22" i="2" s="1"/>
  <c r="EF72" i="2"/>
  <c r="EF22" i="2" s="1"/>
  <c r="EJ72" i="2"/>
  <c r="EJ22" i="2" s="1"/>
  <c r="AP20" i="2"/>
  <c r="DJ28" i="2"/>
  <c r="DJ21" i="2" s="1"/>
  <c r="DJ20" i="2" s="1"/>
  <c r="CR28" i="2"/>
  <c r="CR21" i="2" s="1"/>
  <c r="CR20" i="2" s="1"/>
  <c r="CI28" i="2"/>
  <c r="CI21" i="2" s="1"/>
  <c r="CI20" i="2" s="1"/>
  <c r="ED72" i="2"/>
  <c r="ED22" i="2" s="1"/>
  <c r="DO28" i="2"/>
  <c r="DO21" i="2" s="1"/>
  <c r="DO20" i="2" s="1"/>
  <c r="DY29" i="2"/>
  <c r="DY28" i="2" s="1"/>
  <c r="DY21" i="2" s="1"/>
  <c r="J28" i="2"/>
  <c r="J21" i="2" s="1"/>
  <c r="J20" i="2" s="1"/>
  <c r="AI28" i="2"/>
  <c r="AI21" i="2" s="1"/>
  <c r="AI20" i="2" s="1"/>
  <c r="AO20" i="2"/>
  <c r="BL28" i="2"/>
  <c r="BL21" i="2" s="1"/>
  <c r="BL20" i="2" s="1"/>
  <c r="BJ28" i="2"/>
  <c r="BJ21" i="2" s="1"/>
  <c r="BJ20" i="2" s="1"/>
  <c r="BE28" i="2"/>
  <c r="BE21" i="2" s="1"/>
  <c r="BE20" i="2" s="1"/>
  <c r="AL20" i="2"/>
  <c r="DZ72" i="2"/>
  <c r="DZ22" i="2" s="1"/>
  <c r="EH72" i="2"/>
  <c r="EH22" i="2" s="1"/>
  <c r="S28" i="2"/>
  <c r="S21" i="2" s="1"/>
  <c r="S20" i="2" s="1"/>
  <c r="CC20" i="2"/>
  <c r="EK29" i="2"/>
  <c r="EK28" i="2" s="1"/>
  <c r="EK21" i="2" s="1"/>
  <c r="AK94" i="2"/>
  <c r="AK87" i="2" s="1"/>
  <c r="AK72" i="2" s="1"/>
  <c r="AK22" i="2" s="1"/>
  <c r="EO72" i="2"/>
  <c r="EO22" i="2" s="1"/>
  <c r="DW100" i="2"/>
  <c r="DC72" i="2"/>
  <c r="DC22" i="2" s="1"/>
  <c r="DC20" i="2" s="1"/>
  <c r="BY28" i="2"/>
  <c r="BY21" i="2" s="1"/>
  <c r="BY20" i="2" s="1"/>
  <c r="DW45" i="2"/>
  <c r="DG28" i="2"/>
  <c r="DG21" i="2" s="1"/>
  <c r="DG20" i="2" s="1"/>
  <c r="CQ28" i="2"/>
  <c r="CQ21" i="2" s="1"/>
  <c r="CQ20" i="2" s="1"/>
  <c r="CM28" i="2"/>
  <c r="CM21" i="2" s="1"/>
  <c r="CM20" i="2" s="1"/>
  <c r="DR28" i="2"/>
  <c r="DR21" i="2" s="1"/>
  <c r="DR20" i="2" s="1"/>
  <c r="CH28" i="2"/>
  <c r="CH21" i="2" s="1"/>
  <c r="CH20" i="2" s="1"/>
  <c r="BP28" i="2"/>
  <c r="BP21" i="2" s="1"/>
  <c r="BP20" i="2" s="1"/>
  <c r="DQ28" i="2"/>
  <c r="DQ21" i="2" s="1"/>
  <c r="DQ20" i="2" s="1"/>
  <c r="DA28" i="2"/>
  <c r="DA21" i="2" s="1"/>
  <c r="DA20" i="2" s="1"/>
  <c r="CK28" i="2"/>
  <c r="CK21" i="2" s="1"/>
  <c r="CK20" i="2" s="1"/>
  <c r="BQ28" i="2"/>
  <c r="BQ21" i="2" s="1"/>
  <c r="BQ20" i="2" s="1"/>
  <c r="DB28" i="2"/>
  <c r="DB21" i="2" s="1"/>
  <c r="DB20" i="2" s="1"/>
  <c r="BK28" i="2"/>
  <c r="BK21" i="2" s="1"/>
  <c r="BK20" i="2" s="1"/>
  <c r="CU28" i="2"/>
  <c r="CU21" i="2" s="1"/>
  <c r="CU20" i="2" s="1"/>
  <c r="BG28" i="2"/>
  <c r="BG21" i="2" s="1"/>
  <c r="BG20" i="2" s="1"/>
  <c r="AZ28" i="2"/>
  <c r="AZ21" i="2" s="1"/>
  <c r="AZ20" i="2" s="1"/>
  <c r="AD28" i="2"/>
  <c r="AD21" i="2" s="1"/>
  <c r="AD20" i="2" s="1"/>
  <c r="BN28" i="2"/>
  <c r="BN21" i="2" s="1"/>
  <c r="BN20" i="2" s="1"/>
  <c r="DS28" i="2"/>
  <c r="DS21" i="2" s="1"/>
  <c r="DS20" i="2" s="1"/>
  <c r="DK28" i="2"/>
  <c r="DK21" i="2" s="1"/>
  <c r="DK20" i="2" s="1"/>
  <c r="CA28" i="2"/>
  <c r="CA21" i="2" s="1"/>
  <c r="CA20" i="2" s="1"/>
  <c r="AY28" i="2"/>
  <c r="AY21" i="2" s="1"/>
  <c r="AY20" i="2" s="1"/>
  <c r="CY28" i="2"/>
  <c r="CY21" i="2" s="1"/>
  <c r="CY20" i="2" s="1"/>
  <c r="BS20" i="2"/>
  <c r="CW28" i="2"/>
  <c r="CW21" i="2" s="1"/>
  <c r="CW20" i="2" s="1"/>
  <c r="N28" i="2"/>
  <c r="N21" i="2" s="1"/>
  <c r="N20" i="2" s="1"/>
  <c r="DN28" i="2"/>
  <c r="DN21" i="2" s="1"/>
  <c r="DN20" i="2" s="1"/>
  <c r="CL28" i="2"/>
  <c r="CL21" i="2" s="1"/>
  <c r="CL20" i="2" s="1"/>
  <c r="BT28" i="2"/>
  <c r="BT21" i="2" s="1"/>
  <c r="BT20" i="2" s="1"/>
  <c r="BI28" i="2"/>
  <c r="BI21" i="2" s="1"/>
  <c r="BI20" i="2" s="1"/>
  <c r="BA28" i="2"/>
  <c r="BA21" i="2" s="1"/>
  <c r="BA20" i="2" s="1"/>
  <c r="DE28" i="2"/>
  <c r="DE21" i="2" s="1"/>
  <c r="DE20" i="2" s="1"/>
  <c r="CG28" i="2"/>
  <c r="CG21" i="2" s="1"/>
  <c r="CG20" i="2" s="1"/>
  <c r="BU28" i="2"/>
  <c r="BU21" i="2" s="1"/>
  <c r="BU20" i="2" s="1"/>
  <c r="AH28" i="2"/>
  <c r="AH21" i="2" s="1"/>
  <c r="AH20" i="2" s="1"/>
  <c r="BM28" i="2"/>
  <c r="BM21" i="2" s="1"/>
  <c r="BM20" i="2" s="1"/>
  <c r="DU28" i="2"/>
  <c r="DU21" i="2" s="1"/>
  <c r="DU20" i="2" s="1"/>
  <c r="DI28" i="2"/>
  <c r="DI21" i="2" s="1"/>
  <c r="DI20" i="2" s="1"/>
  <c r="CS28" i="2"/>
  <c r="CS21" i="2" s="1"/>
  <c r="CS20" i="2" s="1"/>
  <c r="CO28" i="2"/>
  <c r="CO21" i="2" s="1"/>
  <c r="CO20" i="2" s="1"/>
  <c r="CT28" i="2"/>
  <c r="CT21" i="2" s="1"/>
  <c r="CT20" i="2" s="1"/>
  <c r="AV28" i="2"/>
  <c r="AV21" i="2" s="1"/>
  <c r="AV20" i="2" s="1"/>
  <c r="AB28" i="2"/>
  <c r="AB21" i="2" s="1"/>
  <c r="AB20" i="2" s="1"/>
  <c r="Y20" i="2"/>
  <c r="DW26" i="2"/>
  <c r="DV29" i="2"/>
  <c r="DV28" i="2" s="1"/>
  <c r="DV21" i="2" s="1"/>
  <c r="EN29" i="2"/>
  <c r="EN28" i="2" s="1"/>
  <c r="EN21" i="2" s="1"/>
  <c r="EA29" i="2"/>
  <c r="EA28" i="2" s="1"/>
  <c r="EA21" i="2" s="1"/>
  <c r="AF28" i="2"/>
  <c r="AF21" i="2" s="1"/>
  <c r="AF20" i="2" s="1"/>
  <c r="Q28" i="2"/>
  <c r="Q21" i="2" s="1"/>
  <c r="Q20" i="2" s="1"/>
  <c r="EJ29" i="2"/>
  <c r="EI29" i="2"/>
  <c r="EI28" i="2" s="1"/>
  <c r="EI21" i="2" s="1"/>
  <c r="EH29" i="2"/>
  <c r="EH28" i="2" s="1"/>
  <c r="EH21" i="2" s="1"/>
  <c r="EM29" i="2"/>
  <c r="EM28" i="2" s="1"/>
  <c r="EM21" i="2" s="1"/>
  <c r="Z29" i="2"/>
  <c r="Z28" i="2" s="1"/>
  <c r="Z21" i="2" s="1"/>
  <c r="DZ29" i="2"/>
  <c r="DZ28" i="2" s="1"/>
  <c r="DZ21" i="2" s="1"/>
  <c r="AA28" i="2"/>
  <c r="AA21" i="2" s="1"/>
  <c r="AS20" i="2"/>
  <c r="M20" i="2"/>
  <c r="AK28" i="2"/>
  <c r="AK21" i="2" s="1"/>
  <c r="DX29" i="2"/>
  <c r="H28" i="2"/>
  <c r="H21" i="2" s="1"/>
  <c r="H20" i="2" s="1"/>
  <c r="O28" i="2"/>
  <c r="O21" i="2" s="1"/>
  <c r="O20" i="2" s="1"/>
  <c r="AE28" i="2"/>
  <c r="AE21" i="2" s="1"/>
  <c r="AE20" i="2" s="1"/>
  <c r="AU28" i="2"/>
  <c r="AU21" i="2" s="1"/>
  <c r="AU20" i="2" s="1"/>
  <c r="DW68" i="2"/>
  <c r="DW62" i="2" s="1"/>
  <c r="L28" i="2"/>
  <c r="L21" i="2" s="1"/>
  <c r="L20" i="2" s="1"/>
  <c r="AC28" i="2"/>
  <c r="AC21" i="2" s="1"/>
  <c r="AC20" i="2" s="1"/>
  <c r="ED29" i="2"/>
  <c r="ED28" i="2" s="1"/>
  <c r="ED21" i="2" s="1"/>
  <c r="AG28" i="2"/>
  <c r="AG21" i="2" s="1"/>
  <c r="AG20" i="2" s="1"/>
  <c r="I28" i="2"/>
  <c r="I21" i="2" s="1"/>
  <c r="I20" i="2" s="1"/>
  <c r="P28" i="2"/>
  <c r="P21" i="2" s="1"/>
  <c r="P20" i="2" s="1"/>
  <c r="EB29" i="2"/>
  <c r="EB28" i="2" s="1"/>
  <c r="EB21" i="2" s="1"/>
  <c r="EL29" i="2"/>
  <c r="EL28" i="2" s="1"/>
  <c r="EL21" i="2" s="1"/>
  <c r="EL20" i="2" s="1"/>
  <c r="G28" i="2"/>
  <c r="G21" i="2" s="1"/>
  <c r="G20" i="2" s="1"/>
  <c r="AQ20" i="2"/>
  <c r="AJ29" i="2"/>
  <c r="AJ28" i="2" s="1"/>
  <c r="AJ21" i="2" s="1"/>
  <c r="AJ20" i="2" s="1"/>
  <c r="X20" i="2"/>
  <c r="BW20" i="2"/>
  <c r="AM20" i="2"/>
  <c r="DW75" i="2"/>
  <c r="DW73" i="2" s="1"/>
  <c r="DW94" i="2"/>
  <c r="DW87" i="2" s="1"/>
  <c r="AA94" i="2"/>
  <c r="AA87" i="2" s="1"/>
  <c r="AA72" i="2" s="1"/>
  <c r="AA22" i="2" s="1"/>
  <c r="E40" i="2"/>
  <c r="E21" i="2" s="1"/>
  <c r="E20" i="2" s="1"/>
  <c r="EF40" i="2"/>
  <c r="EJ28" i="2" l="1"/>
  <c r="EJ21" i="2" s="1"/>
  <c r="EJ20" i="2" s="1"/>
  <c r="Z20" i="2"/>
  <c r="DX28" i="2"/>
  <c r="DX21" i="2" s="1"/>
  <c r="DX20" i="2" s="1"/>
  <c r="EF29" i="2"/>
  <c r="EF28" i="2" s="1"/>
  <c r="EF21" i="2" s="1"/>
  <c r="EF20" i="2" s="1"/>
  <c r="DZ20" i="2"/>
  <c r="DV20" i="2"/>
  <c r="EB20" i="2"/>
  <c r="EE20" i="2"/>
  <c r="EA20" i="2"/>
  <c r="DY20" i="2"/>
  <c r="ED20" i="2"/>
  <c r="EM20" i="2"/>
  <c r="EN20" i="2"/>
  <c r="DW43" i="2"/>
  <c r="DW29" i="2" s="1"/>
  <c r="DW28" i="2" s="1"/>
  <c r="DW21" i="2" s="1"/>
  <c r="EI20" i="2"/>
  <c r="EH20" i="2"/>
  <c r="EK20" i="2"/>
  <c r="EO20" i="2"/>
  <c r="AK20" i="2"/>
  <c r="DW72" i="2"/>
  <c r="DW22" i="2" s="1"/>
  <c r="AA20" i="2"/>
  <c r="DW20" i="2" l="1"/>
</calcChain>
</file>

<file path=xl/sharedStrings.xml><?xml version="1.0" encoding="utf-8"?>
<sst xmlns="http://schemas.openxmlformats.org/spreadsheetml/2006/main" count="614" uniqueCount="332">
  <si>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</si>
  <si>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</si>
  <si>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</si>
  <si>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</si>
  <si>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</si>
  <si>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</si>
  <si>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</si>
  <si>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</si>
  <si>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</si>
  <si>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</si>
  <si>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</si>
  <si>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</si>
  <si>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</si>
  <si>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</si>
  <si>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</si>
  <si>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</si>
  <si>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</si>
  <si>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</si>
  <si>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</si>
  <si>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</si>
  <si>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План (Утвержденный план)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</si>
  <si>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</si>
  <si>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</si>
  <si>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</si>
  <si>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</si>
  <si>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</si>
  <si>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</si>
  <si>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</si>
  <si>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</si>
  <si>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</si>
  <si>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</si>
  <si>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</si>
  <si>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</si>
  <si>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</si>
  <si>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</si>
  <si>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</si>
  <si>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</si>
  <si>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</si>
  <si>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</si>
  <si>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</si>
  <si>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</si>
  <si>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</si>
  <si>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</si>
  <si>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</si>
  <si>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</si>
  <si>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</si>
  <si>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</si>
  <si>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</si>
  <si>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</si>
  <si>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</si>
  <si>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</si>
  <si>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</si>
  <si>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</si>
  <si>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</si>
  <si>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</si>
  <si>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</si>
  <si>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</si>
  <si>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</si>
  <si>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</si>
  <si>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</si>
  <si>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</si>
  <si>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</si>
  <si>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</si>
  <si>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</si>
  <si>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</si>
  <si>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</si>
  <si>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</si>
  <si>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</si>
  <si>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</si>
  <si>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</si>
  <si>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</si>
  <si>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</si>
  <si>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</si>
  <si>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</si>
  <si>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</si>
  <si>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</si>
  <si>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</si>
  <si>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</si>
  <si>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</si>
  <si>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</si>
  <si>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</si>
  <si>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</si>
  <si>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</si>
  <si>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</si>
  <si>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</si>
  <si>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</si>
  <si>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</si>
  <si>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</si>
  <si>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</si>
  <si>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</si>
  <si>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</si>
  <si>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</si>
  <si>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</si>
  <si>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</si>
  <si>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</si>
  <si>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</si>
  <si>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</si>
  <si>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</si>
  <si>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</si>
  <si>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</si>
  <si>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</si>
  <si>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</si>
  <si>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</si>
  <si>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</si>
  <si>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</si>
  <si>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</si>
  <si>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</si>
  <si>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</si>
  <si>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</si>
  <si>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</si>
  <si>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</si>
  <si>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</si>
  <si>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</si>
  <si>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</si>
  <si>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</si>
  <si>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</si>
  <si>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</si>
  <si>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</si>
  <si>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</si>
  <si>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</si>
  <si>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</si>
  <si>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</si>
  <si>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</si>
  <si>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</si>
  <si>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</si>
  <si>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</si>
  <si>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</si>
  <si>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</si>
  <si>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</si>
  <si>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</si>
  <si>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</si>
  <si>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</si>
  <si>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</si>
  <si>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</si>
  <si>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</si>
  <si>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</si>
  <si>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</si>
  <si>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</si>
  <si>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</si>
  <si>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</si>
  <si>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</si>
  <si>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</si>
  <si>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</si>
  <si>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</si>
  <si>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</si>
  <si>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</si>
  <si>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</si>
  <si>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</si>
  <si>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</si>
  <si>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</si>
  <si>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</si>
  <si>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</si>
  <si>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</si>
  <si>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</si>
  <si>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</si>
  <si>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</si>
  <si>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</si>
  <si>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</si>
  <si>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</si>
  <si>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</si>
  <si>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</si>
  <si>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</si>
  <si>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</si>
  <si>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</si>
  <si>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</si>
  <si>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</si>
  <si>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</si>
  <si>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</si>
  <si>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</si>
  <si>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</si>
  <si>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</si>
  <si>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</si>
  <si>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</si>
  <si>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</si>
  <si>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</si>
  <si>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</si>
  <si>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</si>
  <si>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</si>
  <si>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</si>
  <si>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</si>
  <si>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</si>
  <si>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</si>
  <si>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</si>
  <si>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</si>
  <si>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</si>
  <si>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</si>
  <si>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</si>
  <si>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</si>
  <si>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</si>
  <si>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</si>
  <si>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</si>
  <si>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</si>
  <si>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</si>
  <si>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</si>
  <si>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</si>
  <si>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</si>
  <si>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</si>
  <si>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</si>
  <si>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</si>
  <si>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</si>
  <si>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</si>
  <si>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</si>
  <si>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</si>
  <si>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</si>
  <si>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</si>
  <si>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</si>
  <si>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</si>
  <si>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</si>
  <si>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</si>
  <si>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</si>
  <si>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</si>
  <si>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</si>
  <si>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</si>
  <si>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</si>
  <si>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</si>
  <si>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</si>
  <si>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</si>
  <si>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</si>
  <si>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</si>
  <si>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</si>
  <si>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</si>
  <si>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</si>
  <si>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</si>
  <si>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</si>
  <si>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</si>
  <si>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</si>
  <si>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</si>
  <si>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</si>
  <si>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</si>
  <si>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</si>
  <si>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</si>
  <si>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</si>
  <si>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</si>
  <si>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</si>
  <si>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</si>
  <si>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</si>
  <si>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</si>
  <si>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</si>
  <si>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</si>
  <si>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</si>
  <si>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</si>
  <si>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</si>
  <si>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</si>
  <si>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</si>
  <si>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</si>
  <si>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</si>
  <si>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</si>
  <si>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</si>
  <si>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</si>
  <si>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</si>
  <si>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</si>
  <si>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</si>
  <si>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</si>
  <si>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</si>
  <si>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</si>
  <si>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</si>
  <si>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</si>
  <si>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</si>
  <si>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</si>
  <si>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</si>
  <si>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</si>
  <si>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</si>
  <si>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</si>
  <si>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</si>
  <si>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</si>
  <si>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Факт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</si>
  <si>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</si>
  <si>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</si>
  <si>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</si>
  <si>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</si>
  <si>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</si>
  <si>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</si>
  <si>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</si>
  <si>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</si>
  <si>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</si>
  <si>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</si>
  <si>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</si>
  <si>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</si>
  <si>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</si>
  <si>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</si>
  <si>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</si>
  <si>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</si>
  <si>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</si>
  <si>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</si>
  <si>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</si>
  <si>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</si>
  <si>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</si>
  <si>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</si>
  <si>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</si>
  <si>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</si>
  <si>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</si>
  <si>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</si>
  <si>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</si>
  <si>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</si>
  <si>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</si>
  <si>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</si>
  <si>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</si>
  <si>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</si>
  <si>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</si>
  <si>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</si>
  <si>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</si>
  <si>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1.1.1.3.2.3</t>
  </si>
  <si>
    <t>J_202101</t>
  </si>
  <si>
    <t>7.1.8</t>
  </si>
  <si>
    <t>7.1.9</t>
  </si>
  <si>
    <t>7.1.10</t>
  </si>
  <si>
    <t>7.2.8</t>
  </si>
  <si>
    <t>7.2.9</t>
  </si>
  <si>
    <t>7.2.10</t>
  </si>
  <si>
    <t>7.3.8</t>
  </si>
  <si>
    <t>7.3.9</t>
  </si>
  <si>
    <t>7.3.10</t>
  </si>
  <si>
    <t>7.4.8</t>
  </si>
  <si>
    <t>7.4.9</t>
  </si>
  <si>
    <t>7.4.10</t>
  </si>
  <si>
    <t>7.5.8</t>
  </si>
  <si>
    <t>7.5.9</t>
  </si>
  <si>
    <t>7.5.10</t>
  </si>
  <si>
    <t>7.6.8</t>
  </si>
  <si>
    <t>7.6.9</t>
  </si>
  <si>
    <t>7.6.10</t>
  </si>
  <si>
    <t>8.1.8</t>
  </si>
  <si>
    <t>8.1.9</t>
  </si>
  <si>
    <t>8.1.10</t>
  </si>
  <si>
    <t>8.2.8</t>
  </si>
  <si>
    <t>8.2.9</t>
  </si>
  <si>
    <t>8.2.10</t>
  </si>
  <si>
    <t xml:space="preserve">Строительство 2КЛ-10кВ L=0,025 км от 2БКТП 1000 кВА до 2ВЛЗ-10кВ (сущ.) с. Нагаево 30 квартал </t>
  </si>
  <si>
    <t>Год раскрытия информации: 2022 год</t>
  </si>
  <si>
    <t>1.2.3.1.1</t>
  </si>
  <si>
    <t>Установка приборов учета на границах балансовой принадлежности  с.Нагаево Октябрьского района г.Уфы (2021г.)</t>
  </si>
  <si>
    <t>Утвержденные плановые значения показателей приведены в соответствии с  приказом МПИП РБ от 05.08.2021г. №88-О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</si>
</sst>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#,##0.000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92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9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3" fillId="2" borderId="0" xfId="1" applyFont="1" applyFill="1" applyAlignment="1">
      <alignment horizontal="right"/>
    </xf>
    <xf numFmtId="0" fontId="4" fillId="2" borderId="0" xfId="1" applyFont="1" applyFill="1" applyAlignment="1"/>
    <xf numFmtId="0" fontId="3" fillId="2" borderId="0" xfId="1" applyFont="1" applyFill="1" applyAlignment="1"/>
    <xf numFmtId="0" fontId="7" fillId="2" borderId="0" xfId="5" applyFont="1" applyFill="1" applyBorder="1" applyAlignment="1">
      <alignment horizontal="center"/>
    </xf>
    <xf numFmtId="0" fontId="7" fillId="2" borderId="0" xfId="5" applyFont="1" applyFill="1" applyBorder="1" applyAlignment="1"/>
    <xf numFmtId="0" fontId="6" fillId="2" borderId="0" xfId="6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 textRotation="90" wrapText="1"/>
    </xf>
    <xf numFmtId="0" fontId="11" fillId="2" borderId="3" xfId="6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7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167" fontId="2" fillId="2" borderId="3" xfId="1" applyNumberFormat="1" applyFont="1" applyFill="1" applyBorder="1" applyAlignment="1" applyProtection="1">
      <alignment horizontal="center" vertical="center"/>
      <protection locked="0"/>
    </xf>
    <xf numFmtId="167" fontId="2" fillId="3" borderId="3" xfId="1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>
      <alignment horizontal="left" vertical="center" wrapText="1"/>
    </xf>
    <xf numFmtId="4" fontId="12" fillId="2" borderId="3" xfId="7" applyNumberFormat="1" applyFont="1" applyFill="1" applyBorder="1" applyAlignment="1" applyProtection="1">
      <alignment horizontal="center" vertical="center"/>
      <protection locked="0"/>
    </xf>
    <xf numFmtId="1" fontId="3" fillId="2" borderId="3" xfId="1" applyNumberFormat="1" applyFont="1" applyFill="1" applyBorder="1" applyAlignment="1">
      <alignment horizontal="center" vertical="center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horizontal="left" vertical="center" wrapText="1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4" fontId="7" fillId="2" borderId="3" xfId="1" applyNumberFormat="1" applyFont="1" applyFill="1" applyBorder="1" applyAlignment="1">
      <alignment vertical="center" wrapText="1"/>
    </xf>
    <xf numFmtId="166" fontId="3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168" fontId="3" fillId="2" borderId="3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>
      <alignment horizontal="center" vertical="center" wrapText="1"/>
    </xf>
    <xf numFmtId="167" fontId="2" fillId="2" borderId="3" xfId="1" applyNumberFormat="1" applyFont="1" applyFill="1" applyBorder="1" applyAlignment="1">
      <alignment horizontal="center" vertical="center"/>
    </xf>
    <xf numFmtId="167" fontId="2" fillId="2" borderId="3" xfId="8" applyNumberFormat="1" applyFont="1" applyFill="1" applyBorder="1" applyAlignment="1" applyProtection="1">
      <alignment horizontal="center" vertical="center"/>
      <protection locked="0"/>
    </xf>
    <xf numFmtId="166" fontId="2" fillId="2" borderId="3" xfId="8" applyNumberFormat="1" applyFont="1" applyFill="1" applyBorder="1" applyAlignment="1">
      <alignment horizontal="center" vertical="center"/>
    </xf>
    <xf numFmtId="4" fontId="10" fillId="2" borderId="3" xfId="7" applyNumberFormat="1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0" xfId="1" applyFont="1" applyFill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164" fontId="2" fillId="2" borderId="3" xfId="8" applyNumberFormat="1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left" vertical="center" wrapText="1"/>
    </xf>
    <xf numFmtId="2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166" fontId="2" fillId="2" borderId="3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65" fontId="2" fillId="2" borderId="3" xfId="8" applyNumberFormat="1" applyFont="1" applyFill="1" applyBorder="1" applyAlignment="1">
      <alignment horizontal="center" vertical="center"/>
    </xf>
    <xf numFmtId="1" fontId="2" fillId="2" borderId="3" xfId="8" applyNumberFormat="1" applyFont="1" applyFill="1" applyBorder="1" applyAlignment="1">
      <alignment horizontal="center" vertical="center" wrapText="1"/>
    </xf>
    <xf numFmtId="49" fontId="10" fillId="2" borderId="3" xfId="7" applyNumberFormat="1" applyFont="1" applyFill="1" applyBorder="1" applyAlignment="1">
      <alignment horizontal="center" vertical="center"/>
    </xf>
    <xf numFmtId="1" fontId="10" fillId="2" borderId="3" xfId="7" applyNumberFormat="1" applyFont="1" applyFill="1" applyBorder="1" applyAlignment="1">
      <alignment horizontal="center" vertical="center" wrapText="1"/>
    </xf>
    <xf numFmtId="166" fontId="2" fillId="2" borderId="3" xfId="8" applyNumberFormat="1" applyFont="1" applyFill="1" applyBorder="1" applyAlignment="1">
      <alignment horizontal="center" vertical="center" wrapText="1"/>
    </xf>
    <xf numFmtId="167" fontId="3" fillId="2" borderId="0" xfId="1" applyNumberFormat="1" applyFont="1" applyFill="1" applyAlignment="1">
      <alignment horizontal="right"/>
    </xf>
    <xf numFmtId="0" fontId="11" fillId="2" borderId="3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5" fontId="2" fillId="2" borderId="3" xfId="1" applyNumberFormat="1" applyFont="1" applyFill="1" applyBorder="1" applyAlignment="1">
      <alignment horizontal="center" vertical="center"/>
    </xf>
    <xf numFmtId="167" fontId="2" fillId="4" borderId="3" xfId="0" applyNumberFormat="1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2" xfId="6" applyFont="1" applyFill="1" applyBorder="1" applyAlignment="1">
      <alignment horizontal="center" vertical="center"/>
    </xf>
    <xf numFmtId="0" fontId="11" fillId="2" borderId="3" xfId="6" applyFont="1" applyFill="1" applyBorder="1" applyAlignment="1">
      <alignment horizontal="center" vertic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7" xfId="6" applyFont="1" applyFill="1" applyBorder="1" applyAlignment="1">
      <alignment horizontal="center" vertical="center" wrapText="1"/>
    </xf>
    <xf numFmtId="0" fontId="11" fillId="2" borderId="13" xfId="6" applyFont="1" applyFill="1" applyBorder="1" applyAlignment="1">
      <alignment horizontal="center" vertical="center" wrapText="1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/>
    </xf>
    <xf numFmtId="0" fontId="11" fillId="2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6" xfId="6" applyFont="1" applyFill="1" applyBorder="1" applyAlignment="1">
      <alignment horizontal="center" vertical="center"/>
    </xf>
    <xf numFmtId="0" fontId="11" fillId="2" borderId="8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6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D113"/>
  <sheetViews>
    <sheetView tabSelected="1" view="pageBreakPreview" zoomScale="64" zoomScaleNormal="100" zoomScaleSheetLayoutView="64" workbookViewId="0">
      <pane xSplit="29" ySplit="23" topLeftCell="BO24" activePane="bottomRight" state="frozen"/>
      <selection activeCell="A14" sqref="A14"/>
      <selection pane="topRight" activeCell="AD14" sqref="AD14"/>
      <selection pane="bottomLeft" activeCell="A24" sqref="A24"/>
      <selection pane="bottomRight" activeCell="A11" sqref="A11:EP11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58.140625" style="1" bestFit="1" customWidth="1"/>
    <col min="6" max="6" width="26.42578125" style="1" hidden="1" customWidth="1"/>
    <col min="7" max="7" width="13.85546875" style="1" hidden="1" customWidth="1"/>
    <col min="8" max="13" width="7.5703125" style="1" hidden="1" customWidth="1"/>
    <col min="14" max="14" width="10.42578125" style="1" hidden="1" customWidth="1"/>
    <col min="15" max="15" width="7.5703125" style="1" hidden="1" customWidth="1"/>
    <col min="16" max="16" width="26.42578125" style="1" hidden="1" customWidth="1"/>
    <col min="17" max="17" width="13.85546875" style="1" hidden="1" customWidth="1"/>
    <col min="18" max="23" width="7.5703125" style="1" hidden="1" customWidth="1"/>
    <col min="24" max="24" width="10.42578125" style="1" hidden="1" customWidth="1"/>
    <col min="25" max="25" width="15" style="1" customWidth="1"/>
    <col min="26" max="26" width="17.28515625" style="1" customWidth="1"/>
    <col min="27" max="27" width="13.85546875" style="1" bestFit="1" customWidth="1"/>
    <col min="28" max="28" width="8.140625" style="1" customWidth="1"/>
    <col min="29" max="29" width="10.28515625" style="1" customWidth="1"/>
    <col min="30" max="30" width="8.85546875" style="1" customWidth="1"/>
    <col min="31" max="31" width="8.42578125" style="1" customWidth="1"/>
    <col min="32" max="32" width="8" style="1" customWidth="1"/>
    <col min="33" max="33" width="8.42578125" style="1" customWidth="1"/>
    <col min="34" max="34" width="10.42578125" style="1" bestFit="1" customWidth="1"/>
    <col min="35" max="35" width="8.5703125" style="1" customWidth="1"/>
    <col min="36" max="36" width="16.5703125" style="1" customWidth="1"/>
    <col min="37" max="37" width="13.85546875" style="1" bestFit="1" customWidth="1"/>
    <col min="38" max="38" width="8.140625" style="1" customWidth="1"/>
    <col min="39" max="39" width="8" style="1" customWidth="1"/>
    <col min="40" max="41" width="8.5703125" style="1" customWidth="1"/>
    <col min="42" max="42" width="9.85546875" style="1" customWidth="1"/>
    <col min="43" max="43" width="8.85546875" style="1" customWidth="1"/>
    <col min="44" max="44" width="10.42578125" style="1" bestFit="1" customWidth="1"/>
    <col min="45" max="45" width="14.5703125" style="1" customWidth="1"/>
    <col min="46" max="46" width="26.42578125" style="1" bestFit="1" customWidth="1"/>
    <col min="47" max="47" width="13.85546875" style="1" bestFit="1" customWidth="1"/>
    <col min="48" max="53" width="7.5703125" style="1" bestFit="1" customWidth="1"/>
    <col min="54" max="54" width="10.42578125" style="1" bestFit="1" customWidth="1"/>
    <col min="55" max="55" width="7.5703125" style="1" bestFit="1" customWidth="1"/>
    <col min="56" max="56" width="26.42578125" style="1" bestFit="1" customWidth="1"/>
    <col min="57" max="57" width="13.85546875" style="1" bestFit="1" customWidth="1"/>
    <col min="58" max="63" width="7.5703125" style="1" bestFit="1" customWidth="1"/>
    <col min="64" max="64" width="10.42578125" style="1" bestFit="1" customWidth="1"/>
    <col min="65" max="65" width="7.5703125" style="1" bestFit="1" customWidth="1"/>
    <col min="66" max="66" width="26.42578125" style="1" bestFit="1" customWidth="1"/>
    <col min="67" max="67" width="10.42578125" style="1" bestFit="1" customWidth="1"/>
    <col min="68" max="72" width="7.5703125" style="1" bestFit="1" customWidth="1"/>
    <col min="73" max="73" width="8.7109375" style="1" bestFit="1" customWidth="1"/>
    <col min="74" max="74" width="10.42578125" style="1" bestFit="1" customWidth="1"/>
    <col min="75" max="75" width="7.5703125" style="1" bestFit="1" customWidth="1"/>
    <col min="76" max="76" width="26.42578125" style="1" bestFit="1" customWidth="1"/>
    <col min="77" max="77" width="10.42578125" style="1" bestFit="1" customWidth="1"/>
    <col min="78" max="82" width="7.5703125" style="1" bestFit="1" customWidth="1"/>
    <col min="83" max="83" width="8.7109375" style="1" bestFit="1" customWidth="1"/>
    <col min="84" max="84" width="10.42578125" style="1" bestFit="1" customWidth="1"/>
    <col min="85" max="85" width="7.5703125" style="1" bestFit="1" customWidth="1"/>
    <col min="86" max="86" width="26.42578125" style="1" bestFit="1" customWidth="1"/>
    <col min="87" max="87" width="12.7109375" style="1" bestFit="1" customWidth="1"/>
    <col min="88" max="93" width="7.5703125" style="1" bestFit="1" customWidth="1"/>
    <col min="94" max="94" width="10.42578125" style="1" bestFit="1" customWidth="1"/>
    <col min="95" max="95" width="8.7109375" style="1" bestFit="1" customWidth="1"/>
    <col min="96" max="96" width="26.42578125" style="1" bestFit="1" customWidth="1"/>
    <col min="97" max="97" width="10.42578125" style="1" bestFit="1" customWidth="1"/>
    <col min="98" max="103" width="7.5703125" style="1" bestFit="1" customWidth="1"/>
    <col min="104" max="104" width="10.42578125" style="1" bestFit="1" customWidth="1"/>
    <col min="105" max="105" width="8.7109375" style="1" bestFit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13.5703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0.8554687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 x14ac:dyDescent="0.25">
      <c r="AS1" s="2" t="s">
        <v>0</v>
      </c>
    </row>
    <row r="2" spans="1:160" ht="18.75" x14ac:dyDescent="0.3">
      <c r="AS2" s="3" t="s">
        <v>1</v>
      </c>
    </row>
    <row r="3" spans="1:160" ht="18.75" x14ac:dyDescent="0.3">
      <c r="AS3" s="3" t="s">
        <v>2</v>
      </c>
    </row>
    <row r="4" spans="1:160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</row>
    <row r="5" spans="1:160" x14ac:dyDescent="0.2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</row>
    <row r="6" spans="1:160" ht="18.75" x14ac:dyDescent="0.25">
      <c r="A6" s="90" t="s">
        <v>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90"/>
      <c r="DN6" s="90"/>
      <c r="DO6" s="90"/>
      <c r="DP6" s="90"/>
      <c r="DQ6" s="90"/>
      <c r="DR6" s="90"/>
      <c r="DS6" s="90"/>
      <c r="DT6" s="90"/>
      <c r="DU6" s="90"/>
      <c r="DV6" s="90"/>
      <c r="DW6" s="90"/>
      <c r="DX6" s="90"/>
      <c r="DY6" s="90"/>
      <c r="DZ6" s="90"/>
      <c r="EA6" s="90"/>
      <c r="EB6" s="90"/>
      <c r="EC6" s="90"/>
      <c r="ED6" s="90"/>
      <c r="EE6" s="90"/>
      <c r="EF6" s="90"/>
      <c r="EG6" s="90"/>
      <c r="EH6" s="90"/>
      <c r="EI6" s="90"/>
      <c r="EJ6" s="90"/>
      <c r="EK6" s="90"/>
      <c r="EL6" s="90"/>
      <c r="EM6" s="90"/>
      <c r="EN6" s="90"/>
      <c r="EO6" s="90"/>
      <c r="EP6" s="90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</row>
    <row r="7" spans="1:160" x14ac:dyDescent="0.25">
      <c r="A7" s="88" t="s">
        <v>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</row>
    <row r="8" spans="1:160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</row>
    <row r="9" spans="1:160" x14ac:dyDescent="0.25">
      <c r="A9" s="91" t="s">
        <v>328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</row>
    <row r="10" spans="1:160" x14ac:dyDescent="0.25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0"/>
      <c r="DQ10" s="6"/>
      <c r="DR10" s="6"/>
      <c r="DS10" s="6"/>
      <c r="DT10" s="6"/>
      <c r="DU10" s="6"/>
      <c r="DV10" s="6"/>
      <c r="DX10" s="6"/>
    </row>
    <row r="11" spans="1:160" ht="18.75" x14ac:dyDescent="0.3">
      <c r="A11" s="85" t="s">
        <v>331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85"/>
      <c r="DV11" s="85"/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</row>
    <row r="12" spans="1:160" x14ac:dyDescent="0.25">
      <c r="A12" s="86" t="s">
        <v>6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  <c r="CW12" s="86"/>
      <c r="CX12" s="86"/>
      <c r="CY12" s="86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</row>
    <row r="13" spans="1:160" ht="15.75" customHeight="1" x14ac:dyDescent="0.25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9"/>
      <c r="EM13" s="9"/>
      <c r="EN13" s="9"/>
      <c r="EO13" s="9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</row>
    <row r="14" spans="1:160" ht="31.5" customHeight="1" x14ac:dyDescent="0.25">
      <c r="A14" s="71" t="s">
        <v>7</v>
      </c>
      <c r="B14" s="71" t="s">
        <v>8</v>
      </c>
      <c r="C14" s="71" t="s">
        <v>9</v>
      </c>
      <c r="D14" s="78" t="s">
        <v>10</v>
      </c>
      <c r="E14" s="78"/>
      <c r="F14" s="79" t="s">
        <v>11</v>
      </c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1"/>
      <c r="Z14" s="70" t="s">
        <v>12</v>
      </c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 t="s">
        <v>12</v>
      </c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1" t="s">
        <v>13</v>
      </c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</row>
    <row r="15" spans="1:160" ht="44.25" customHeight="1" x14ac:dyDescent="0.25">
      <c r="A15" s="72"/>
      <c r="B15" s="72"/>
      <c r="C15" s="72"/>
      <c r="D15" s="78"/>
      <c r="E15" s="78"/>
      <c r="F15" s="82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4"/>
      <c r="Z15" s="67" t="s">
        <v>14</v>
      </c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9"/>
      <c r="AT15" s="67" t="s">
        <v>15</v>
      </c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9"/>
      <c r="BN15" s="67" t="s">
        <v>16</v>
      </c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67" t="s">
        <v>17</v>
      </c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9"/>
      <c r="DB15" s="67" t="s">
        <v>18</v>
      </c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9"/>
      <c r="DV15" s="74" t="s">
        <v>19</v>
      </c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6"/>
      <c r="EP15" s="72"/>
    </row>
    <row r="16" spans="1:160" ht="51" customHeight="1" x14ac:dyDescent="0.25">
      <c r="A16" s="72"/>
      <c r="B16" s="72"/>
      <c r="C16" s="72"/>
      <c r="D16" s="78"/>
      <c r="E16" s="78"/>
      <c r="F16" s="67" t="s">
        <v>20</v>
      </c>
      <c r="G16" s="68"/>
      <c r="H16" s="68"/>
      <c r="I16" s="68"/>
      <c r="J16" s="68"/>
      <c r="K16" s="68"/>
      <c r="L16" s="68"/>
      <c r="M16" s="68"/>
      <c r="N16" s="68"/>
      <c r="O16" s="68"/>
      <c r="P16" s="74" t="s">
        <v>265</v>
      </c>
      <c r="Q16" s="75"/>
      <c r="R16" s="75"/>
      <c r="S16" s="75"/>
      <c r="T16" s="75"/>
      <c r="U16" s="75"/>
      <c r="V16" s="75"/>
      <c r="W16" s="75"/>
      <c r="X16" s="75"/>
      <c r="Y16" s="76"/>
      <c r="Z16" s="67" t="s">
        <v>20</v>
      </c>
      <c r="AA16" s="68"/>
      <c r="AB16" s="68"/>
      <c r="AC16" s="68"/>
      <c r="AD16" s="68"/>
      <c r="AE16" s="68"/>
      <c r="AF16" s="68"/>
      <c r="AG16" s="68"/>
      <c r="AH16" s="68"/>
      <c r="AI16" s="68"/>
      <c r="AJ16" s="74" t="s">
        <v>265</v>
      </c>
      <c r="AK16" s="75"/>
      <c r="AL16" s="75"/>
      <c r="AM16" s="75"/>
      <c r="AN16" s="75"/>
      <c r="AO16" s="75"/>
      <c r="AP16" s="75"/>
      <c r="AQ16" s="75"/>
      <c r="AR16" s="75"/>
      <c r="AS16" s="76"/>
      <c r="AT16" s="67" t="s">
        <v>20</v>
      </c>
      <c r="AU16" s="68"/>
      <c r="AV16" s="68"/>
      <c r="AW16" s="68"/>
      <c r="AX16" s="68"/>
      <c r="AY16" s="68"/>
      <c r="AZ16" s="68"/>
      <c r="BA16" s="68"/>
      <c r="BB16" s="68"/>
      <c r="BC16" s="68"/>
      <c r="BD16" s="74" t="s">
        <v>265</v>
      </c>
      <c r="BE16" s="75"/>
      <c r="BF16" s="75"/>
      <c r="BG16" s="75"/>
      <c r="BH16" s="75"/>
      <c r="BI16" s="75"/>
      <c r="BJ16" s="75"/>
      <c r="BK16" s="75"/>
      <c r="BL16" s="75"/>
      <c r="BM16" s="76"/>
      <c r="BN16" s="67" t="s">
        <v>20</v>
      </c>
      <c r="BO16" s="68"/>
      <c r="BP16" s="68"/>
      <c r="BQ16" s="68"/>
      <c r="BR16" s="68"/>
      <c r="BS16" s="68"/>
      <c r="BT16" s="68"/>
      <c r="BU16" s="68"/>
      <c r="BV16" s="68"/>
      <c r="BW16" s="68"/>
      <c r="BX16" s="74" t="s">
        <v>265</v>
      </c>
      <c r="BY16" s="75"/>
      <c r="BZ16" s="75"/>
      <c r="CA16" s="75"/>
      <c r="CB16" s="75"/>
      <c r="CC16" s="75"/>
      <c r="CD16" s="75"/>
      <c r="CE16" s="75"/>
      <c r="CF16" s="75"/>
      <c r="CG16" s="76"/>
      <c r="CH16" s="67" t="s">
        <v>20</v>
      </c>
      <c r="CI16" s="68"/>
      <c r="CJ16" s="68"/>
      <c r="CK16" s="68"/>
      <c r="CL16" s="68"/>
      <c r="CM16" s="68"/>
      <c r="CN16" s="68"/>
      <c r="CO16" s="68"/>
      <c r="CP16" s="68"/>
      <c r="CQ16" s="68"/>
      <c r="CR16" s="74" t="s">
        <v>265</v>
      </c>
      <c r="CS16" s="75"/>
      <c r="CT16" s="75"/>
      <c r="CU16" s="75"/>
      <c r="CV16" s="75"/>
      <c r="CW16" s="75"/>
      <c r="CX16" s="75"/>
      <c r="CY16" s="75"/>
      <c r="CZ16" s="75"/>
      <c r="DA16" s="76"/>
      <c r="DB16" s="67" t="s">
        <v>20</v>
      </c>
      <c r="DC16" s="68"/>
      <c r="DD16" s="68"/>
      <c r="DE16" s="68"/>
      <c r="DF16" s="68"/>
      <c r="DG16" s="68"/>
      <c r="DH16" s="68"/>
      <c r="DI16" s="68"/>
      <c r="DJ16" s="68"/>
      <c r="DK16" s="68"/>
      <c r="DL16" s="74" t="s">
        <v>265</v>
      </c>
      <c r="DM16" s="75"/>
      <c r="DN16" s="75"/>
      <c r="DO16" s="75"/>
      <c r="DP16" s="75"/>
      <c r="DQ16" s="75"/>
      <c r="DR16" s="75"/>
      <c r="DS16" s="75"/>
      <c r="DT16" s="75"/>
      <c r="DU16" s="76"/>
      <c r="DV16" s="67" t="s">
        <v>20</v>
      </c>
      <c r="DW16" s="68"/>
      <c r="DX16" s="68"/>
      <c r="DY16" s="68"/>
      <c r="DZ16" s="68"/>
      <c r="EA16" s="68"/>
      <c r="EB16" s="68"/>
      <c r="EC16" s="68"/>
      <c r="ED16" s="68"/>
      <c r="EE16" s="68"/>
      <c r="EF16" s="74" t="s">
        <v>265</v>
      </c>
      <c r="EG16" s="75"/>
      <c r="EH16" s="75"/>
      <c r="EI16" s="75"/>
      <c r="EJ16" s="75"/>
      <c r="EK16" s="75"/>
      <c r="EL16" s="75"/>
      <c r="EM16" s="75"/>
      <c r="EN16" s="75"/>
      <c r="EO16" s="76"/>
      <c r="EP16" s="72"/>
    </row>
    <row r="17" spans="1:146" ht="37.5" customHeight="1" x14ac:dyDescent="0.25">
      <c r="A17" s="72"/>
      <c r="B17" s="72"/>
      <c r="C17" s="72"/>
      <c r="D17" s="78" t="s">
        <v>22</v>
      </c>
      <c r="E17" s="78" t="s">
        <v>21</v>
      </c>
      <c r="F17" s="62" t="s">
        <v>23</v>
      </c>
      <c r="G17" s="70" t="s">
        <v>24</v>
      </c>
      <c r="H17" s="70"/>
      <c r="I17" s="70"/>
      <c r="J17" s="70"/>
      <c r="K17" s="70"/>
      <c r="L17" s="70"/>
      <c r="M17" s="70"/>
      <c r="N17" s="70"/>
      <c r="O17" s="70"/>
      <c r="P17" s="62" t="s">
        <v>23</v>
      </c>
      <c r="Q17" s="70" t="s">
        <v>24</v>
      </c>
      <c r="R17" s="70"/>
      <c r="S17" s="70"/>
      <c r="T17" s="70"/>
      <c r="U17" s="70"/>
      <c r="V17" s="70"/>
      <c r="W17" s="70"/>
      <c r="X17" s="70"/>
      <c r="Y17" s="70"/>
      <c r="Z17" s="62" t="s">
        <v>23</v>
      </c>
      <c r="AA17" s="70" t="s">
        <v>24</v>
      </c>
      <c r="AB17" s="70"/>
      <c r="AC17" s="70"/>
      <c r="AD17" s="70"/>
      <c r="AE17" s="70"/>
      <c r="AF17" s="70"/>
      <c r="AG17" s="70"/>
      <c r="AH17" s="70"/>
      <c r="AI17" s="70"/>
      <c r="AJ17" s="62" t="s">
        <v>23</v>
      </c>
      <c r="AK17" s="70" t="s">
        <v>24</v>
      </c>
      <c r="AL17" s="70"/>
      <c r="AM17" s="70"/>
      <c r="AN17" s="70"/>
      <c r="AO17" s="70"/>
      <c r="AP17" s="70"/>
      <c r="AQ17" s="70"/>
      <c r="AR17" s="70"/>
      <c r="AS17" s="70"/>
      <c r="AT17" s="62" t="s">
        <v>23</v>
      </c>
      <c r="AU17" s="70" t="s">
        <v>24</v>
      </c>
      <c r="AV17" s="70"/>
      <c r="AW17" s="70"/>
      <c r="AX17" s="70"/>
      <c r="AY17" s="70"/>
      <c r="AZ17" s="70"/>
      <c r="BA17" s="70"/>
      <c r="BB17" s="70"/>
      <c r="BC17" s="70"/>
      <c r="BD17" s="62" t="s">
        <v>23</v>
      </c>
      <c r="BE17" s="70" t="s">
        <v>24</v>
      </c>
      <c r="BF17" s="70"/>
      <c r="BG17" s="70"/>
      <c r="BH17" s="70"/>
      <c r="BI17" s="70"/>
      <c r="BJ17" s="70"/>
      <c r="BK17" s="70"/>
      <c r="BL17" s="70"/>
      <c r="BM17" s="70"/>
      <c r="BN17" s="62" t="s">
        <v>23</v>
      </c>
      <c r="BO17" s="70" t="s">
        <v>24</v>
      </c>
      <c r="BP17" s="70"/>
      <c r="BQ17" s="70"/>
      <c r="BR17" s="70"/>
      <c r="BS17" s="70"/>
      <c r="BT17" s="70"/>
      <c r="BU17" s="70"/>
      <c r="BV17" s="70"/>
      <c r="BW17" s="70"/>
      <c r="BX17" s="62" t="s">
        <v>23</v>
      </c>
      <c r="BY17" s="70" t="s">
        <v>24</v>
      </c>
      <c r="BZ17" s="70"/>
      <c r="CA17" s="70"/>
      <c r="CB17" s="70"/>
      <c r="CC17" s="70"/>
      <c r="CD17" s="70"/>
      <c r="CE17" s="70"/>
      <c r="CF17" s="70"/>
      <c r="CG17" s="70"/>
      <c r="CH17" s="62" t="s">
        <v>23</v>
      </c>
      <c r="CI17" s="70" t="s">
        <v>24</v>
      </c>
      <c r="CJ17" s="70"/>
      <c r="CK17" s="70"/>
      <c r="CL17" s="70"/>
      <c r="CM17" s="70"/>
      <c r="CN17" s="70"/>
      <c r="CO17" s="70"/>
      <c r="CP17" s="70"/>
      <c r="CQ17" s="70"/>
      <c r="CR17" s="62" t="s">
        <v>23</v>
      </c>
      <c r="CS17" s="70" t="s">
        <v>24</v>
      </c>
      <c r="CT17" s="70"/>
      <c r="CU17" s="70"/>
      <c r="CV17" s="70"/>
      <c r="CW17" s="70"/>
      <c r="CX17" s="70"/>
      <c r="CY17" s="70"/>
      <c r="CZ17" s="70"/>
      <c r="DA17" s="70"/>
      <c r="DB17" s="62" t="s">
        <v>23</v>
      </c>
      <c r="DC17" s="70" t="s">
        <v>24</v>
      </c>
      <c r="DD17" s="70"/>
      <c r="DE17" s="70"/>
      <c r="DF17" s="70"/>
      <c r="DG17" s="70"/>
      <c r="DH17" s="70"/>
      <c r="DI17" s="70"/>
      <c r="DJ17" s="70"/>
      <c r="DK17" s="70"/>
      <c r="DL17" s="62" t="s">
        <v>23</v>
      </c>
      <c r="DM17" s="70" t="s">
        <v>24</v>
      </c>
      <c r="DN17" s="70"/>
      <c r="DO17" s="70"/>
      <c r="DP17" s="70"/>
      <c r="DQ17" s="70"/>
      <c r="DR17" s="70"/>
      <c r="DS17" s="70"/>
      <c r="DT17" s="70"/>
      <c r="DU17" s="70"/>
      <c r="DV17" s="62" t="s">
        <v>23</v>
      </c>
      <c r="DW17" s="67" t="s">
        <v>24</v>
      </c>
      <c r="DX17" s="68"/>
      <c r="DY17" s="68"/>
      <c r="DZ17" s="68"/>
      <c r="EA17" s="68"/>
      <c r="EB17" s="68"/>
      <c r="EC17" s="68"/>
      <c r="ED17" s="68"/>
      <c r="EE17" s="69"/>
      <c r="EF17" s="62" t="s">
        <v>23</v>
      </c>
      <c r="EG17" s="67" t="s">
        <v>24</v>
      </c>
      <c r="EH17" s="68"/>
      <c r="EI17" s="68"/>
      <c r="EJ17" s="68"/>
      <c r="EK17" s="68"/>
      <c r="EL17" s="68"/>
      <c r="EM17" s="68"/>
      <c r="EN17" s="68"/>
      <c r="EO17" s="69"/>
      <c r="EP17" s="72"/>
    </row>
    <row r="18" spans="1:146" ht="66" customHeight="1" x14ac:dyDescent="0.25">
      <c r="A18" s="73"/>
      <c r="B18" s="73"/>
      <c r="C18" s="73"/>
      <c r="D18" s="78"/>
      <c r="E18" s="78"/>
      <c r="F18" s="12" t="s">
        <v>25</v>
      </c>
      <c r="G18" s="12" t="s">
        <v>25</v>
      </c>
      <c r="H18" s="13" t="s">
        <v>26</v>
      </c>
      <c r="I18" s="13" t="s">
        <v>27</v>
      </c>
      <c r="J18" s="13" t="s">
        <v>28</v>
      </c>
      <c r="K18" s="13" t="s">
        <v>29</v>
      </c>
      <c r="L18" s="13" t="s">
        <v>30</v>
      </c>
      <c r="M18" s="13" t="s">
        <v>31</v>
      </c>
      <c r="N18" s="13" t="s">
        <v>32</v>
      </c>
      <c r="O18" s="13" t="s">
        <v>33</v>
      </c>
      <c r="P18" s="12" t="s">
        <v>25</v>
      </c>
      <c r="Q18" s="12" t="s">
        <v>25</v>
      </c>
      <c r="R18" s="13" t="s">
        <v>26</v>
      </c>
      <c r="S18" s="13" t="s">
        <v>27</v>
      </c>
      <c r="T18" s="13" t="s">
        <v>28</v>
      </c>
      <c r="U18" s="13" t="s">
        <v>29</v>
      </c>
      <c r="V18" s="13" t="s">
        <v>30</v>
      </c>
      <c r="W18" s="13" t="s">
        <v>31</v>
      </c>
      <c r="X18" s="13" t="s">
        <v>32</v>
      </c>
      <c r="Y18" s="13" t="s">
        <v>33</v>
      </c>
      <c r="Z18" s="12" t="s">
        <v>25</v>
      </c>
      <c r="AA18" s="12" t="s">
        <v>25</v>
      </c>
      <c r="AB18" s="13" t="s">
        <v>26</v>
      </c>
      <c r="AC18" s="13" t="s">
        <v>27</v>
      </c>
      <c r="AD18" s="13" t="s">
        <v>28</v>
      </c>
      <c r="AE18" s="13" t="s">
        <v>29</v>
      </c>
      <c r="AF18" s="13" t="s">
        <v>30</v>
      </c>
      <c r="AG18" s="13" t="s">
        <v>31</v>
      </c>
      <c r="AH18" s="13" t="s">
        <v>32</v>
      </c>
      <c r="AI18" s="13" t="s">
        <v>33</v>
      </c>
      <c r="AJ18" s="12" t="s">
        <v>25</v>
      </c>
      <c r="AK18" s="12" t="s">
        <v>25</v>
      </c>
      <c r="AL18" s="13" t="s">
        <v>26</v>
      </c>
      <c r="AM18" s="13" t="s">
        <v>27</v>
      </c>
      <c r="AN18" s="13" t="s">
        <v>28</v>
      </c>
      <c r="AO18" s="13" t="s">
        <v>29</v>
      </c>
      <c r="AP18" s="13" t="s">
        <v>30</v>
      </c>
      <c r="AQ18" s="13" t="s">
        <v>31</v>
      </c>
      <c r="AR18" s="13" t="s">
        <v>32</v>
      </c>
      <c r="AS18" s="13" t="s">
        <v>33</v>
      </c>
      <c r="AT18" s="12" t="s">
        <v>25</v>
      </c>
      <c r="AU18" s="12" t="s">
        <v>25</v>
      </c>
      <c r="AV18" s="13" t="s">
        <v>26</v>
      </c>
      <c r="AW18" s="13" t="s">
        <v>27</v>
      </c>
      <c r="AX18" s="13" t="s">
        <v>28</v>
      </c>
      <c r="AY18" s="13" t="s">
        <v>29</v>
      </c>
      <c r="AZ18" s="13" t="s">
        <v>30</v>
      </c>
      <c r="BA18" s="13" t="s">
        <v>31</v>
      </c>
      <c r="BB18" s="13" t="s">
        <v>32</v>
      </c>
      <c r="BC18" s="13" t="s">
        <v>33</v>
      </c>
      <c r="BD18" s="12" t="s">
        <v>25</v>
      </c>
      <c r="BE18" s="12" t="s">
        <v>25</v>
      </c>
      <c r="BF18" s="13" t="s">
        <v>26</v>
      </c>
      <c r="BG18" s="13" t="s">
        <v>27</v>
      </c>
      <c r="BH18" s="13" t="s">
        <v>28</v>
      </c>
      <c r="BI18" s="13" t="s">
        <v>29</v>
      </c>
      <c r="BJ18" s="13" t="s">
        <v>30</v>
      </c>
      <c r="BK18" s="13" t="s">
        <v>31</v>
      </c>
      <c r="BL18" s="13" t="s">
        <v>32</v>
      </c>
      <c r="BM18" s="13" t="s">
        <v>33</v>
      </c>
      <c r="BN18" s="12" t="s">
        <v>25</v>
      </c>
      <c r="BO18" s="12" t="s">
        <v>25</v>
      </c>
      <c r="BP18" s="13" t="s">
        <v>26</v>
      </c>
      <c r="BQ18" s="13" t="s">
        <v>27</v>
      </c>
      <c r="BR18" s="13" t="s">
        <v>28</v>
      </c>
      <c r="BS18" s="13" t="s">
        <v>29</v>
      </c>
      <c r="BT18" s="13" t="s">
        <v>30</v>
      </c>
      <c r="BU18" s="13" t="s">
        <v>31</v>
      </c>
      <c r="BV18" s="13" t="s">
        <v>32</v>
      </c>
      <c r="BW18" s="13" t="s">
        <v>33</v>
      </c>
      <c r="BX18" s="12" t="s">
        <v>25</v>
      </c>
      <c r="BY18" s="12" t="s">
        <v>25</v>
      </c>
      <c r="BZ18" s="13" t="s">
        <v>26</v>
      </c>
      <c r="CA18" s="13" t="s">
        <v>27</v>
      </c>
      <c r="CB18" s="13" t="s">
        <v>28</v>
      </c>
      <c r="CC18" s="13" t="s">
        <v>29</v>
      </c>
      <c r="CD18" s="13" t="s">
        <v>30</v>
      </c>
      <c r="CE18" s="13" t="s">
        <v>31</v>
      </c>
      <c r="CF18" s="13" t="s">
        <v>32</v>
      </c>
      <c r="CG18" s="13" t="s">
        <v>33</v>
      </c>
      <c r="CH18" s="12" t="s">
        <v>25</v>
      </c>
      <c r="CI18" s="12" t="s">
        <v>25</v>
      </c>
      <c r="CJ18" s="13" t="s">
        <v>26</v>
      </c>
      <c r="CK18" s="13" t="s">
        <v>27</v>
      </c>
      <c r="CL18" s="13" t="s">
        <v>28</v>
      </c>
      <c r="CM18" s="13" t="s">
        <v>29</v>
      </c>
      <c r="CN18" s="13" t="s">
        <v>30</v>
      </c>
      <c r="CO18" s="13" t="s">
        <v>31</v>
      </c>
      <c r="CP18" s="13" t="s">
        <v>32</v>
      </c>
      <c r="CQ18" s="13" t="s">
        <v>33</v>
      </c>
      <c r="CR18" s="12" t="s">
        <v>25</v>
      </c>
      <c r="CS18" s="12" t="s">
        <v>25</v>
      </c>
      <c r="CT18" s="13" t="s">
        <v>26</v>
      </c>
      <c r="CU18" s="13" t="s">
        <v>27</v>
      </c>
      <c r="CV18" s="13" t="s">
        <v>28</v>
      </c>
      <c r="CW18" s="13" t="s">
        <v>29</v>
      </c>
      <c r="CX18" s="13" t="s">
        <v>30</v>
      </c>
      <c r="CY18" s="13" t="s">
        <v>31</v>
      </c>
      <c r="CZ18" s="13" t="s">
        <v>32</v>
      </c>
      <c r="DA18" s="13" t="s">
        <v>33</v>
      </c>
      <c r="DB18" s="12" t="s">
        <v>25</v>
      </c>
      <c r="DC18" s="12" t="s">
        <v>25</v>
      </c>
      <c r="DD18" s="13" t="s">
        <v>26</v>
      </c>
      <c r="DE18" s="13" t="s">
        <v>27</v>
      </c>
      <c r="DF18" s="13" t="s">
        <v>28</v>
      </c>
      <c r="DG18" s="13" t="s">
        <v>29</v>
      </c>
      <c r="DH18" s="13" t="s">
        <v>30</v>
      </c>
      <c r="DI18" s="13" t="s">
        <v>31</v>
      </c>
      <c r="DJ18" s="13" t="s">
        <v>32</v>
      </c>
      <c r="DK18" s="13" t="s">
        <v>33</v>
      </c>
      <c r="DL18" s="12" t="s">
        <v>25</v>
      </c>
      <c r="DM18" s="12" t="s">
        <v>25</v>
      </c>
      <c r="DN18" s="13" t="s">
        <v>26</v>
      </c>
      <c r="DO18" s="13" t="s">
        <v>27</v>
      </c>
      <c r="DP18" s="13" t="s">
        <v>28</v>
      </c>
      <c r="DQ18" s="13" t="s">
        <v>29</v>
      </c>
      <c r="DR18" s="13" t="s">
        <v>30</v>
      </c>
      <c r="DS18" s="13" t="s">
        <v>31</v>
      </c>
      <c r="DT18" s="13" t="s">
        <v>32</v>
      </c>
      <c r="DU18" s="13" t="s">
        <v>33</v>
      </c>
      <c r="DV18" s="12" t="s">
        <v>25</v>
      </c>
      <c r="DW18" s="12" t="s">
        <v>25</v>
      </c>
      <c r="DX18" s="13" t="s">
        <v>26</v>
      </c>
      <c r="DY18" s="13" t="s">
        <v>27</v>
      </c>
      <c r="DZ18" s="13" t="s">
        <v>28</v>
      </c>
      <c r="EA18" s="13" t="s">
        <v>29</v>
      </c>
      <c r="EB18" s="13" t="s">
        <v>30</v>
      </c>
      <c r="EC18" s="13" t="s">
        <v>31</v>
      </c>
      <c r="ED18" s="13" t="s">
        <v>32</v>
      </c>
      <c r="EE18" s="13" t="s">
        <v>33</v>
      </c>
      <c r="EF18" s="12" t="s">
        <v>25</v>
      </c>
      <c r="EG18" s="12" t="s">
        <v>25</v>
      </c>
      <c r="EH18" s="13" t="s">
        <v>26</v>
      </c>
      <c r="EI18" s="13" t="s">
        <v>27</v>
      </c>
      <c r="EJ18" s="13" t="s">
        <v>28</v>
      </c>
      <c r="EK18" s="13" t="s">
        <v>29</v>
      </c>
      <c r="EL18" s="13" t="s">
        <v>30</v>
      </c>
      <c r="EM18" s="13" t="s">
        <v>31</v>
      </c>
      <c r="EN18" s="13" t="s">
        <v>32</v>
      </c>
      <c r="EO18" s="13" t="s">
        <v>33</v>
      </c>
      <c r="EP18" s="73"/>
    </row>
    <row r="19" spans="1:146" x14ac:dyDescent="0.25">
      <c r="A19" s="61">
        <v>1</v>
      </c>
      <c r="B19" s="61">
        <v>2</v>
      </c>
      <c r="C19" s="61">
        <v>3</v>
      </c>
      <c r="D19" s="61">
        <v>4</v>
      </c>
      <c r="E19" s="61">
        <v>5</v>
      </c>
      <c r="F19" s="14" t="s">
        <v>34</v>
      </c>
      <c r="G19" s="14" t="s">
        <v>35</v>
      </c>
      <c r="H19" s="14" t="s">
        <v>36</v>
      </c>
      <c r="I19" s="14" t="s">
        <v>37</v>
      </c>
      <c r="J19" s="14" t="s">
        <v>38</v>
      </c>
      <c r="K19" s="14" t="s">
        <v>39</v>
      </c>
      <c r="L19" s="14"/>
      <c r="M19" s="14"/>
      <c r="N19" s="14"/>
      <c r="O19" s="14" t="s">
        <v>40</v>
      </c>
      <c r="P19" s="14" t="s">
        <v>41</v>
      </c>
      <c r="Q19" s="14" t="s">
        <v>42</v>
      </c>
      <c r="R19" s="14" t="s">
        <v>43</v>
      </c>
      <c r="S19" s="14" t="s">
        <v>44</v>
      </c>
      <c r="T19" s="14" t="s">
        <v>45</v>
      </c>
      <c r="U19" s="14" t="s">
        <v>46</v>
      </c>
      <c r="V19" s="14"/>
      <c r="W19" s="14"/>
      <c r="X19" s="14"/>
      <c r="Y19" s="14" t="s">
        <v>47</v>
      </c>
      <c r="Z19" s="14" t="s">
        <v>48</v>
      </c>
      <c r="AA19" s="14" t="s">
        <v>49</v>
      </c>
      <c r="AB19" s="14" t="s">
        <v>50</v>
      </c>
      <c r="AC19" s="14" t="s">
        <v>51</v>
      </c>
      <c r="AD19" s="14" t="s">
        <v>52</v>
      </c>
      <c r="AE19" s="14" t="s">
        <v>53</v>
      </c>
      <c r="AF19" s="14" t="s">
        <v>54</v>
      </c>
      <c r="AG19" s="14" t="s">
        <v>303</v>
      </c>
      <c r="AH19" s="14" t="s">
        <v>304</v>
      </c>
      <c r="AI19" s="14" t="s">
        <v>305</v>
      </c>
      <c r="AJ19" s="14" t="s">
        <v>55</v>
      </c>
      <c r="AK19" s="14" t="s">
        <v>56</v>
      </c>
      <c r="AL19" s="14" t="s">
        <v>57</v>
      </c>
      <c r="AM19" s="14" t="s">
        <v>58</v>
      </c>
      <c r="AN19" s="14" t="s">
        <v>59</v>
      </c>
      <c r="AO19" s="14" t="s">
        <v>60</v>
      </c>
      <c r="AP19" s="14" t="s">
        <v>61</v>
      </c>
      <c r="AQ19" s="14" t="s">
        <v>306</v>
      </c>
      <c r="AR19" s="14" t="s">
        <v>307</v>
      </c>
      <c r="AS19" s="14" t="s">
        <v>308</v>
      </c>
      <c r="AT19" s="14" t="s">
        <v>62</v>
      </c>
      <c r="AU19" s="14" t="s">
        <v>63</v>
      </c>
      <c r="AV19" s="14" t="s">
        <v>64</v>
      </c>
      <c r="AW19" s="14" t="s">
        <v>65</v>
      </c>
      <c r="AX19" s="14" t="s">
        <v>66</v>
      </c>
      <c r="AY19" s="14" t="s">
        <v>67</v>
      </c>
      <c r="AZ19" s="14" t="s">
        <v>68</v>
      </c>
      <c r="BA19" s="14" t="s">
        <v>309</v>
      </c>
      <c r="BB19" s="14" t="s">
        <v>310</v>
      </c>
      <c r="BC19" s="14" t="s">
        <v>311</v>
      </c>
      <c r="BD19" s="14" t="s">
        <v>69</v>
      </c>
      <c r="BE19" s="14" t="s">
        <v>70</v>
      </c>
      <c r="BF19" s="14" t="s">
        <v>71</v>
      </c>
      <c r="BG19" s="14" t="s">
        <v>72</v>
      </c>
      <c r="BH19" s="14" t="s">
        <v>73</v>
      </c>
      <c r="BI19" s="14" t="s">
        <v>74</v>
      </c>
      <c r="BJ19" s="14" t="s">
        <v>75</v>
      </c>
      <c r="BK19" s="14" t="s">
        <v>312</v>
      </c>
      <c r="BL19" s="14" t="s">
        <v>313</v>
      </c>
      <c r="BM19" s="14" t="s">
        <v>314</v>
      </c>
      <c r="BN19" s="14" t="s">
        <v>76</v>
      </c>
      <c r="BO19" s="14" t="s">
        <v>77</v>
      </c>
      <c r="BP19" s="14" t="s">
        <v>78</v>
      </c>
      <c r="BQ19" s="14" t="s">
        <v>79</v>
      </c>
      <c r="BR19" s="14" t="s">
        <v>80</v>
      </c>
      <c r="BS19" s="14" t="s">
        <v>81</v>
      </c>
      <c r="BT19" s="14" t="s">
        <v>82</v>
      </c>
      <c r="BU19" s="14" t="s">
        <v>315</v>
      </c>
      <c r="BV19" s="14" t="s">
        <v>316</v>
      </c>
      <c r="BW19" s="14" t="s">
        <v>317</v>
      </c>
      <c r="BX19" s="14" t="s">
        <v>83</v>
      </c>
      <c r="BY19" s="14" t="s">
        <v>84</v>
      </c>
      <c r="BZ19" s="14" t="s">
        <v>85</v>
      </c>
      <c r="CA19" s="14" t="s">
        <v>86</v>
      </c>
      <c r="CB19" s="14" t="s">
        <v>87</v>
      </c>
      <c r="CC19" s="14" t="s">
        <v>88</v>
      </c>
      <c r="CD19" s="14" t="s">
        <v>89</v>
      </c>
      <c r="CE19" s="14" t="s">
        <v>318</v>
      </c>
      <c r="CF19" s="14" t="s">
        <v>319</v>
      </c>
      <c r="CG19" s="14" t="s">
        <v>320</v>
      </c>
      <c r="CH19" s="14" t="s">
        <v>76</v>
      </c>
      <c r="CI19" s="14" t="s">
        <v>77</v>
      </c>
      <c r="CJ19" s="14" t="s">
        <v>78</v>
      </c>
      <c r="CK19" s="14" t="s">
        <v>79</v>
      </c>
      <c r="CL19" s="14" t="s">
        <v>80</v>
      </c>
      <c r="CM19" s="14" t="s">
        <v>81</v>
      </c>
      <c r="CN19" s="14" t="s">
        <v>82</v>
      </c>
      <c r="CO19" s="14" t="s">
        <v>315</v>
      </c>
      <c r="CP19" s="14" t="s">
        <v>316</v>
      </c>
      <c r="CQ19" s="14" t="s">
        <v>317</v>
      </c>
      <c r="CR19" s="14" t="s">
        <v>83</v>
      </c>
      <c r="CS19" s="14" t="s">
        <v>84</v>
      </c>
      <c r="CT19" s="14" t="s">
        <v>85</v>
      </c>
      <c r="CU19" s="14" t="s">
        <v>86</v>
      </c>
      <c r="CV19" s="14" t="s">
        <v>87</v>
      </c>
      <c r="CW19" s="14" t="s">
        <v>88</v>
      </c>
      <c r="CX19" s="14" t="s">
        <v>89</v>
      </c>
      <c r="CY19" s="14" t="s">
        <v>318</v>
      </c>
      <c r="CZ19" s="14" t="s">
        <v>319</v>
      </c>
      <c r="DA19" s="14" t="s">
        <v>320</v>
      </c>
      <c r="DB19" s="14" t="s">
        <v>76</v>
      </c>
      <c r="DC19" s="14" t="s">
        <v>77</v>
      </c>
      <c r="DD19" s="14" t="s">
        <v>78</v>
      </c>
      <c r="DE19" s="14" t="s">
        <v>79</v>
      </c>
      <c r="DF19" s="14" t="s">
        <v>80</v>
      </c>
      <c r="DG19" s="14" t="s">
        <v>81</v>
      </c>
      <c r="DH19" s="14" t="s">
        <v>82</v>
      </c>
      <c r="DI19" s="14" t="s">
        <v>315</v>
      </c>
      <c r="DJ19" s="14" t="s">
        <v>316</v>
      </c>
      <c r="DK19" s="14" t="s">
        <v>317</v>
      </c>
      <c r="DL19" s="14" t="s">
        <v>83</v>
      </c>
      <c r="DM19" s="14" t="s">
        <v>84</v>
      </c>
      <c r="DN19" s="14" t="s">
        <v>85</v>
      </c>
      <c r="DO19" s="14" t="s">
        <v>86</v>
      </c>
      <c r="DP19" s="14" t="s">
        <v>87</v>
      </c>
      <c r="DQ19" s="14" t="s">
        <v>88</v>
      </c>
      <c r="DR19" s="14" t="s">
        <v>89</v>
      </c>
      <c r="DS19" s="14" t="s">
        <v>318</v>
      </c>
      <c r="DT19" s="14" t="s">
        <v>319</v>
      </c>
      <c r="DU19" s="14" t="s">
        <v>320</v>
      </c>
      <c r="DV19" s="14" t="s">
        <v>90</v>
      </c>
      <c r="DW19" s="14" t="s">
        <v>91</v>
      </c>
      <c r="DX19" s="14" t="s">
        <v>92</v>
      </c>
      <c r="DY19" s="14" t="s">
        <v>93</v>
      </c>
      <c r="DZ19" s="14" t="s">
        <v>94</v>
      </c>
      <c r="EA19" s="14" t="s">
        <v>95</v>
      </c>
      <c r="EB19" s="14" t="s">
        <v>96</v>
      </c>
      <c r="EC19" s="14" t="s">
        <v>321</v>
      </c>
      <c r="ED19" s="14" t="s">
        <v>322</v>
      </c>
      <c r="EE19" s="14" t="s">
        <v>323</v>
      </c>
      <c r="EF19" s="14" t="s">
        <v>97</v>
      </c>
      <c r="EG19" s="14" t="s">
        <v>98</v>
      </c>
      <c r="EH19" s="14" t="s">
        <v>99</v>
      </c>
      <c r="EI19" s="14" t="s">
        <v>100</v>
      </c>
      <c r="EJ19" s="14" t="s">
        <v>101</v>
      </c>
      <c r="EK19" s="14" t="s">
        <v>102</v>
      </c>
      <c r="EL19" s="14" t="s">
        <v>103</v>
      </c>
      <c r="EM19" s="14" t="s">
        <v>324</v>
      </c>
      <c r="EN19" s="14" t="s">
        <v>325</v>
      </c>
      <c r="EO19" s="14" t="s">
        <v>326</v>
      </c>
      <c r="EP19" s="14" t="s">
        <v>104</v>
      </c>
    </row>
    <row r="20" spans="1:146" ht="31.5" x14ac:dyDescent="0.25">
      <c r="A20" s="15">
        <v>0</v>
      </c>
      <c r="B20" s="16" t="s">
        <v>105</v>
      </c>
      <c r="C20" s="17" t="s">
        <v>106</v>
      </c>
      <c r="D20" s="18">
        <f t="shared" ref="D20:K20" si="0">D21+D22+D23+D24+D25+D26</f>
        <v>35.752244471355937</v>
      </c>
      <c r="E20" s="18">
        <f t="shared" si="0"/>
        <v>37.229667963107346</v>
      </c>
      <c r="F20" s="19">
        <f t="shared" si="0"/>
        <v>0.80779661016949156</v>
      </c>
      <c r="G20" s="19">
        <f t="shared" si="0"/>
        <v>0.88379044915254235</v>
      </c>
      <c r="H20" s="19">
        <f t="shared" si="0"/>
        <v>0</v>
      </c>
      <c r="I20" s="19">
        <f t="shared" si="0"/>
        <v>0</v>
      </c>
      <c r="J20" s="19">
        <f t="shared" si="0"/>
        <v>0</v>
      </c>
      <c r="K20" s="19">
        <f t="shared" si="0"/>
        <v>0</v>
      </c>
      <c r="L20" s="19">
        <f>L21+L22+L23+L24+L25+L26</f>
        <v>0</v>
      </c>
      <c r="M20" s="19">
        <f>M21+M22+M23+M24+M25+M26</f>
        <v>0</v>
      </c>
      <c r="N20" s="19">
        <f>N21+N22+N23+N24+N25+N26</f>
        <v>0</v>
      </c>
      <c r="O20" s="19">
        <f t="shared" ref="O20:U20" si="1">O21+O22+O23+O24+O25+O26</f>
        <v>0</v>
      </c>
      <c r="P20" s="19">
        <f t="shared" si="1"/>
        <v>0.80779661016949156</v>
      </c>
      <c r="Q20" s="19">
        <f t="shared" si="1"/>
        <v>0.88379044915254235</v>
      </c>
      <c r="R20" s="19">
        <f t="shared" si="1"/>
        <v>0</v>
      </c>
      <c r="S20" s="19">
        <f t="shared" si="1"/>
        <v>0</v>
      </c>
      <c r="T20" s="19">
        <f t="shared" si="1"/>
        <v>0</v>
      </c>
      <c r="U20" s="19">
        <f t="shared" si="1"/>
        <v>0</v>
      </c>
      <c r="V20" s="19">
        <f>V21+V22+V23+V24+V25+V26</f>
        <v>0</v>
      </c>
      <c r="W20" s="19">
        <f>W21+W22+W23+W24+W25+W26</f>
        <v>67</v>
      </c>
      <c r="X20" s="19">
        <f>X21+X22+X23+X24+X25+X26</f>
        <v>0</v>
      </c>
      <c r="Y20" s="19">
        <f t="shared" ref="Y20:AE20" si="2">Y21+Y22+Y23+Y24+Y25+Y26</f>
        <v>0</v>
      </c>
      <c r="Z20" s="19">
        <f>Z21+Z22+Z23+Z24+Z25+Z26</f>
        <v>0</v>
      </c>
      <c r="AA20" s="18">
        <f t="shared" si="2"/>
        <v>4.64712943220339</v>
      </c>
      <c r="AB20" s="19">
        <f t="shared" si="2"/>
        <v>0</v>
      </c>
      <c r="AC20" s="19">
        <f t="shared" si="2"/>
        <v>0</v>
      </c>
      <c r="AD20" s="19">
        <f t="shared" si="2"/>
        <v>0.3</v>
      </c>
      <c r="AE20" s="19">
        <f t="shared" si="2"/>
        <v>3.105</v>
      </c>
      <c r="AF20" s="19">
        <f>AF21+AF22+AF23+AF24+AF25+AF26</f>
        <v>5</v>
      </c>
      <c r="AG20" s="19">
        <f>AG21+AG22+AG23+AG24+AG25+AG26</f>
        <v>10</v>
      </c>
      <c r="AH20" s="19">
        <f>AH21+AH22+AH23+AH24+AH25+AH26</f>
        <v>1</v>
      </c>
      <c r="AI20" s="19">
        <f t="shared" ref="AI20:AO20" si="3">AI21+AI22+AI23+AI24+AI25+AI26</f>
        <v>2</v>
      </c>
      <c r="AJ20" s="19">
        <f t="shared" si="3"/>
        <v>0</v>
      </c>
      <c r="AK20" s="19">
        <f t="shared" si="3"/>
        <v>4.6103158728813565</v>
      </c>
      <c r="AL20" s="19">
        <f t="shared" si="3"/>
        <v>0</v>
      </c>
      <c r="AM20" s="19">
        <f t="shared" si="3"/>
        <v>0</v>
      </c>
      <c r="AN20" s="19">
        <f t="shared" si="3"/>
        <v>0.3</v>
      </c>
      <c r="AO20" s="19">
        <f t="shared" si="3"/>
        <v>4.6050000000000004</v>
      </c>
      <c r="AP20" s="19">
        <f>AP21+AP22+AP23+AP24+AP25+AP26</f>
        <v>5</v>
      </c>
      <c r="AQ20" s="19">
        <f>AQ21+AQ22+AQ23+AQ24+AQ25+AQ26</f>
        <v>10</v>
      </c>
      <c r="AR20" s="19">
        <f>AR21+AR22+AR23+AR24+AR25+AR26</f>
        <v>1</v>
      </c>
      <c r="AS20" s="19">
        <f t="shared" ref="AS20:AY20" si="4">AS21+AS22+AS23+AS24+AS25+AS26</f>
        <v>0</v>
      </c>
      <c r="AT20" s="19">
        <f t="shared" si="4"/>
        <v>0</v>
      </c>
      <c r="AU20" s="19">
        <f t="shared" si="4"/>
        <v>6.3471584689830509</v>
      </c>
      <c r="AV20" s="19">
        <f t="shared" si="4"/>
        <v>0</v>
      </c>
      <c r="AW20" s="19">
        <f t="shared" si="4"/>
        <v>0</v>
      </c>
      <c r="AX20" s="19">
        <f t="shared" si="4"/>
        <v>0.38</v>
      </c>
      <c r="AY20" s="19">
        <f t="shared" si="4"/>
        <v>4.5</v>
      </c>
      <c r="AZ20" s="19">
        <f>AZ21+AZ22+AZ23+AZ24+AZ25+AZ26</f>
        <v>0</v>
      </c>
      <c r="BA20" s="19">
        <f>BA21+BA22+BA23+BA24+BA25+BA26</f>
        <v>0</v>
      </c>
      <c r="BB20" s="19">
        <f>BB21+BB22+BB23+BB24+BB25+BB26</f>
        <v>1</v>
      </c>
      <c r="BC20" s="19">
        <f t="shared" ref="BC20:BI20" si="5">BC21+BC22+BC23+BC24+BC25+BC26</f>
        <v>0</v>
      </c>
      <c r="BD20" s="19">
        <f t="shared" si="5"/>
        <v>0</v>
      </c>
      <c r="BE20" s="19">
        <f t="shared" si="5"/>
        <v>6.3381229833898303</v>
      </c>
      <c r="BF20" s="19">
        <f t="shared" si="5"/>
        <v>0</v>
      </c>
      <c r="BG20" s="19">
        <f t="shared" si="5"/>
        <v>0</v>
      </c>
      <c r="BH20" s="19">
        <f t="shared" si="5"/>
        <v>2.069</v>
      </c>
      <c r="BI20" s="19">
        <f t="shared" si="5"/>
        <v>3.375</v>
      </c>
      <c r="BJ20" s="19">
        <f>BJ21+BJ22+BJ23+BJ24+BJ25+BJ26</f>
        <v>0</v>
      </c>
      <c r="BK20" s="19">
        <f>BK21+BK22+BK23+BK24+BK25+BK26</f>
        <v>0</v>
      </c>
      <c r="BL20" s="19">
        <f>BL21+BL22+BL23+BL24+BL25+BL26</f>
        <v>1</v>
      </c>
      <c r="BM20" s="19">
        <f t="shared" ref="BM20:BS20" si="6">BM21+BM22+BM23+BM24+BM25+BM26</f>
        <v>0</v>
      </c>
      <c r="BN20" s="19">
        <f t="shared" si="6"/>
        <v>0</v>
      </c>
      <c r="BO20" s="18">
        <f t="shared" si="6"/>
        <v>4.6073199999999996</v>
      </c>
      <c r="BP20" s="19">
        <f t="shared" si="6"/>
        <v>2</v>
      </c>
      <c r="BQ20" s="19">
        <f t="shared" si="6"/>
        <v>0</v>
      </c>
      <c r="BR20" s="19">
        <f t="shared" si="6"/>
        <v>0.8</v>
      </c>
      <c r="BS20" s="19">
        <f t="shared" si="6"/>
        <v>0</v>
      </c>
      <c r="BT20" s="19">
        <f>BT21+BT22+BT23+BT24+BT25+BT26</f>
        <v>0</v>
      </c>
      <c r="BU20" s="19">
        <f>BU21+BU22+BU23+BU24+BU25+BU26</f>
        <v>50</v>
      </c>
      <c r="BV20" s="19">
        <f>BV21+BV22+BV23+BV24+BV25+BV26</f>
        <v>1</v>
      </c>
      <c r="BW20" s="19">
        <f t="shared" ref="BW20:CM20" si="7">BW21+BW22+BW23+BW24+BW25+BW26</f>
        <v>0</v>
      </c>
      <c r="BX20" s="19">
        <f t="shared" si="7"/>
        <v>0</v>
      </c>
      <c r="BY20" s="18">
        <f t="shared" si="7"/>
        <v>8.7066300000000005</v>
      </c>
      <c r="BZ20" s="19">
        <f t="shared" si="7"/>
        <v>0</v>
      </c>
      <c r="CA20" s="19">
        <f t="shared" si="7"/>
        <v>0</v>
      </c>
      <c r="CB20" s="19">
        <f t="shared" si="7"/>
        <v>0.8</v>
      </c>
      <c r="CC20" s="19">
        <f t="shared" si="7"/>
        <v>0</v>
      </c>
      <c r="CD20" s="19">
        <f t="shared" si="7"/>
        <v>0</v>
      </c>
      <c r="CE20" s="19">
        <f t="shared" si="7"/>
        <v>50</v>
      </c>
      <c r="CF20" s="19">
        <f t="shared" si="7"/>
        <v>1</v>
      </c>
      <c r="CG20" s="19">
        <f t="shared" si="7"/>
        <v>0</v>
      </c>
      <c r="CH20" s="19">
        <f t="shared" si="7"/>
        <v>0</v>
      </c>
      <c r="CI20" s="18">
        <f>CI21+CI22+CI23+CI24+CI25+CI26</f>
        <v>5.5965657600000007</v>
      </c>
      <c r="CJ20" s="19">
        <f t="shared" si="7"/>
        <v>0</v>
      </c>
      <c r="CK20" s="19">
        <f t="shared" si="7"/>
        <v>0</v>
      </c>
      <c r="CL20" s="19">
        <f t="shared" si="7"/>
        <v>0.19</v>
      </c>
      <c r="CM20" s="19">
        <f t="shared" si="7"/>
        <v>0</v>
      </c>
      <c r="CN20" s="19">
        <f>CN21+CN22+CN23+CN24+CN25+CN26</f>
        <v>9</v>
      </c>
      <c r="CO20" s="19">
        <f>CO21+CO22+CO23+CO24+CO25+CO26</f>
        <v>0</v>
      </c>
      <c r="CP20" s="19">
        <f>CP21+CP22+CP23+CP24+CP25+CP26</f>
        <v>0</v>
      </c>
      <c r="CQ20" s="19">
        <f t="shared" ref="CQ20:CV20" si="8">CQ21+CQ22+CQ23+CQ24+CQ25+CQ26</f>
        <v>0</v>
      </c>
      <c r="CR20" s="19">
        <f t="shared" si="8"/>
        <v>0</v>
      </c>
      <c r="CS20" s="18">
        <f>CS21+CS22+CS23+CS24+CS25+CS26</f>
        <v>14.79652656</v>
      </c>
      <c r="CT20" s="19">
        <f t="shared" si="8"/>
        <v>0</v>
      </c>
      <c r="CU20" s="19">
        <f t="shared" si="8"/>
        <v>0</v>
      </c>
      <c r="CV20" s="19">
        <f t="shared" si="8"/>
        <v>5.7520000000000007</v>
      </c>
      <c r="CW20" s="19">
        <f>CW21+CW22+CW23+CW24+CW25+CW26</f>
        <v>0</v>
      </c>
      <c r="CX20" s="19">
        <f>CX21+CX22+CX23+CX24+CX25+CX26</f>
        <v>4</v>
      </c>
      <c r="CY20" s="19">
        <f>CY21+CY22+CY23+CY24+CY25+CY26</f>
        <v>0</v>
      </c>
      <c r="CZ20" s="19">
        <f>CZ21+CZ22+CZ23+CZ24+CZ25+CZ26</f>
        <v>0</v>
      </c>
      <c r="DA20" s="19">
        <f t="shared" ref="DA20:DG20" si="9">DA21+DA22+DA23+DA24+DA25+DA26</f>
        <v>0</v>
      </c>
      <c r="DB20" s="19">
        <f t="shared" si="9"/>
        <v>0</v>
      </c>
      <c r="DC20" s="18">
        <f t="shared" si="9"/>
        <v>7.2595784033333342</v>
      </c>
      <c r="DD20" s="19">
        <f t="shared" si="9"/>
        <v>2</v>
      </c>
      <c r="DE20" s="19">
        <f t="shared" si="9"/>
        <v>0</v>
      </c>
      <c r="DF20" s="19">
        <f t="shared" si="9"/>
        <v>2.5000000000000001E-2</v>
      </c>
      <c r="DG20" s="19">
        <f t="shared" si="9"/>
        <v>0</v>
      </c>
      <c r="DH20" s="19">
        <f>DH21+DH22+DH23+DH24+DH25+DH26</f>
        <v>0</v>
      </c>
      <c r="DI20" s="19">
        <f>DI21+DI22+DI23+DI24+DI25+DI26</f>
        <v>0</v>
      </c>
      <c r="DJ20" s="19">
        <f>DJ21+DJ22+DJ23+DJ24+DJ25+DJ26</f>
        <v>0</v>
      </c>
      <c r="DK20" s="19">
        <f t="shared" ref="DK20:EA20" si="10">DK21+DK22+DK23+DK24+DK25+DK26</f>
        <v>0</v>
      </c>
      <c r="DL20" s="19">
        <f t="shared" si="10"/>
        <v>0</v>
      </c>
      <c r="DM20" s="18">
        <f t="shared" si="10"/>
        <v>10.439137793333334</v>
      </c>
      <c r="DN20" s="19">
        <f t="shared" si="10"/>
        <v>2</v>
      </c>
      <c r="DO20" s="19">
        <f t="shared" si="10"/>
        <v>0</v>
      </c>
      <c r="DP20" s="19">
        <f t="shared" si="10"/>
        <v>2.5000000000000001E-2</v>
      </c>
      <c r="DQ20" s="19">
        <f t="shared" si="10"/>
        <v>0</v>
      </c>
      <c r="DR20" s="19">
        <f t="shared" si="10"/>
        <v>4</v>
      </c>
      <c r="DS20" s="19">
        <f t="shared" si="10"/>
        <v>0</v>
      </c>
      <c r="DT20" s="19">
        <f t="shared" si="10"/>
        <v>0</v>
      </c>
      <c r="DU20" s="19">
        <f t="shared" si="10"/>
        <v>0</v>
      </c>
      <c r="DV20" s="18">
        <f t="shared" si="10"/>
        <v>0</v>
      </c>
      <c r="DW20" s="18">
        <f t="shared" si="10"/>
        <v>28.506304178079098</v>
      </c>
      <c r="DX20" s="19">
        <f t="shared" si="10"/>
        <v>2</v>
      </c>
      <c r="DY20" s="19">
        <f t="shared" si="10"/>
        <v>0</v>
      </c>
      <c r="DZ20" s="19">
        <f t="shared" si="10"/>
        <v>3.2549999999999999</v>
      </c>
      <c r="EA20" s="19">
        <f t="shared" si="10"/>
        <v>7.6050000000000004</v>
      </c>
      <c r="EB20" s="19">
        <f>EB21+EB22+EB23+EB24+EB25+EB26</f>
        <v>14</v>
      </c>
      <c r="EC20" s="19">
        <f>EC21+EC22+EC23+EC24+EC25+EC26</f>
        <v>75</v>
      </c>
      <c r="ED20" s="19">
        <f>ED21+ED22+ED23+ED24+ED25+ED26</f>
        <v>7</v>
      </c>
      <c r="EE20" s="19">
        <f>EE21+EE22+EE23+EE24+EE25+EE26</f>
        <v>0</v>
      </c>
      <c r="EF20" s="18">
        <f t="shared" ref="EF20:EO20" si="11">EF21+EF22+EF23+EF24+EF25+EF26</f>
        <v>0</v>
      </c>
      <c r="EG20" s="18">
        <f>EG21+EG22+EG23+EG24+EG25+EG26</f>
        <v>46.844855936497176</v>
      </c>
      <c r="EH20" s="19">
        <f t="shared" si="11"/>
        <v>2</v>
      </c>
      <c r="EI20" s="19">
        <f t="shared" si="11"/>
        <v>0</v>
      </c>
      <c r="EJ20" s="19">
        <f t="shared" si="11"/>
        <v>3.3839999999999999</v>
      </c>
      <c r="EK20" s="19">
        <f t="shared" si="11"/>
        <v>7.98</v>
      </c>
      <c r="EL20" s="19">
        <f>EL21+EL22+EL23+EL24+EL25+EL26</f>
        <v>13</v>
      </c>
      <c r="EM20" s="19">
        <f>EM21+EM22+EM23+EM24+EM25+EM26</f>
        <v>65</v>
      </c>
      <c r="EN20" s="19">
        <f>EN21+EN22+EN23+EN24+EN25+EN26</f>
        <v>6</v>
      </c>
      <c r="EO20" s="19">
        <f t="shared" si="11"/>
        <v>0</v>
      </c>
      <c r="EP20" s="18"/>
    </row>
    <row r="21" spans="1:146" ht="31.5" x14ac:dyDescent="0.25">
      <c r="A21" s="20" t="s">
        <v>107</v>
      </c>
      <c r="B21" s="21" t="s">
        <v>108</v>
      </c>
      <c r="C21" s="17" t="s">
        <v>106</v>
      </c>
      <c r="D21" s="22">
        <f t="shared" ref="D21" si="12">D28</f>
        <v>26.647997019096046</v>
      </c>
      <c r="E21" s="18">
        <f t="shared" ref="E21:K21" si="13">E28</f>
        <v>32.911446665367237</v>
      </c>
      <c r="F21" s="19">
        <f t="shared" si="13"/>
        <v>5.5932203389830511E-3</v>
      </c>
      <c r="G21" s="19">
        <f t="shared" si="13"/>
        <v>0.6415254237288136</v>
      </c>
      <c r="H21" s="19">
        <f t="shared" si="13"/>
        <v>0</v>
      </c>
      <c r="I21" s="19">
        <f t="shared" si="13"/>
        <v>0</v>
      </c>
      <c r="J21" s="19">
        <f t="shared" si="13"/>
        <v>0</v>
      </c>
      <c r="K21" s="19">
        <f t="shared" si="13"/>
        <v>0</v>
      </c>
      <c r="L21" s="19">
        <f>L28</f>
        <v>0</v>
      </c>
      <c r="M21" s="19">
        <f>M28</f>
        <v>0</v>
      </c>
      <c r="N21" s="19">
        <f>N28</f>
        <v>0</v>
      </c>
      <c r="O21" s="19">
        <f t="shared" ref="O21:U21" si="14">O28</f>
        <v>0</v>
      </c>
      <c r="P21" s="19">
        <f t="shared" si="14"/>
        <v>5.5932203389830511E-3</v>
      </c>
      <c r="Q21" s="19">
        <f t="shared" si="14"/>
        <v>0.6415254237288136</v>
      </c>
      <c r="R21" s="19">
        <f t="shared" si="14"/>
        <v>0</v>
      </c>
      <c r="S21" s="19">
        <f t="shared" si="14"/>
        <v>0</v>
      </c>
      <c r="T21" s="19">
        <f t="shared" si="14"/>
        <v>0</v>
      </c>
      <c r="U21" s="19">
        <f t="shared" si="14"/>
        <v>0</v>
      </c>
      <c r="V21" s="19">
        <f>V28</f>
        <v>0</v>
      </c>
      <c r="W21" s="19">
        <f>W28</f>
        <v>0</v>
      </c>
      <c r="X21" s="19">
        <f>X28</f>
        <v>0</v>
      </c>
      <c r="Y21" s="19">
        <f t="shared" ref="Y21:AE21" si="15">Y28</f>
        <v>0</v>
      </c>
      <c r="Z21" s="19">
        <f t="shared" si="15"/>
        <v>0</v>
      </c>
      <c r="AA21" s="18">
        <f t="shared" si="15"/>
        <v>3.8116440677966104</v>
      </c>
      <c r="AB21" s="19">
        <f t="shared" si="15"/>
        <v>0</v>
      </c>
      <c r="AC21" s="19">
        <f t="shared" si="15"/>
        <v>0</v>
      </c>
      <c r="AD21" s="19">
        <f t="shared" si="15"/>
        <v>0.3</v>
      </c>
      <c r="AE21" s="19">
        <f t="shared" si="15"/>
        <v>3.105</v>
      </c>
      <c r="AF21" s="19">
        <f>AF28</f>
        <v>5</v>
      </c>
      <c r="AG21" s="19">
        <f>AG28</f>
        <v>0</v>
      </c>
      <c r="AH21" s="19">
        <f>AH28</f>
        <v>0</v>
      </c>
      <c r="AI21" s="19">
        <f t="shared" ref="AI21:AO21" si="16">AI28</f>
        <v>2</v>
      </c>
      <c r="AJ21" s="19">
        <f t="shared" si="16"/>
        <v>0</v>
      </c>
      <c r="AK21" s="19">
        <f t="shared" si="16"/>
        <v>3.7748305084745764</v>
      </c>
      <c r="AL21" s="19">
        <f t="shared" si="16"/>
        <v>0</v>
      </c>
      <c r="AM21" s="19">
        <f t="shared" si="16"/>
        <v>0</v>
      </c>
      <c r="AN21" s="19">
        <f t="shared" si="16"/>
        <v>0.3</v>
      </c>
      <c r="AO21" s="19">
        <f t="shared" si="16"/>
        <v>4.6050000000000004</v>
      </c>
      <c r="AP21" s="19">
        <f>AP28</f>
        <v>5</v>
      </c>
      <c r="AQ21" s="19">
        <f>AQ28</f>
        <v>0</v>
      </c>
      <c r="AR21" s="19">
        <f>AR28</f>
        <v>0</v>
      </c>
      <c r="AS21" s="19">
        <f t="shared" ref="AS21:AY21" si="17">AS28</f>
        <v>0</v>
      </c>
      <c r="AT21" s="19">
        <f t="shared" si="17"/>
        <v>0</v>
      </c>
      <c r="AU21" s="19">
        <f t="shared" si="17"/>
        <v>4.7404860077966102</v>
      </c>
      <c r="AV21" s="19">
        <f t="shared" si="17"/>
        <v>0</v>
      </c>
      <c r="AW21" s="19">
        <f t="shared" si="17"/>
        <v>0</v>
      </c>
      <c r="AX21" s="19">
        <f t="shared" si="17"/>
        <v>0.38</v>
      </c>
      <c r="AY21" s="19">
        <f t="shared" si="17"/>
        <v>4.5</v>
      </c>
      <c r="AZ21" s="19">
        <f>AZ28</f>
        <v>0</v>
      </c>
      <c r="BA21" s="19">
        <f>BA28</f>
        <v>0</v>
      </c>
      <c r="BB21" s="19">
        <f>BB28</f>
        <v>0</v>
      </c>
      <c r="BC21" s="19">
        <f t="shared" ref="BC21:BI21" si="18">BC28</f>
        <v>0</v>
      </c>
      <c r="BD21" s="19">
        <f t="shared" si="18"/>
        <v>0</v>
      </c>
      <c r="BE21" s="19">
        <f t="shared" si="18"/>
        <v>4.7236941433898307</v>
      </c>
      <c r="BF21" s="19">
        <f t="shared" si="18"/>
        <v>0</v>
      </c>
      <c r="BG21" s="19">
        <f t="shared" si="18"/>
        <v>0</v>
      </c>
      <c r="BH21" s="19">
        <f t="shared" si="18"/>
        <v>2.069</v>
      </c>
      <c r="BI21" s="19">
        <f t="shared" si="18"/>
        <v>3.375</v>
      </c>
      <c r="BJ21" s="19">
        <f>BJ28</f>
        <v>0</v>
      </c>
      <c r="BK21" s="19">
        <f>BK28</f>
        <v>0</v>
      </c>
      <c r="BL21" s="19">
        <f>BL28</f>
        <v>0</v>
      </c>
      <c r="BM21" s="19">
        <f t="shared" ref="BM21:BS21" si="19">BM28</f>
        <v>0</v>
      </c>
      <c r="BN21" s="19">
        <f t="shared" si="19"/>
        <v>0</v>
      </c>
      <c r="BO21" s="18">
        <f t="shared" si="19"/>
        <v>3.37832</v>
      </c>
      <c r="BP21" s="19">
        <f t="shared" si="19"/>
        <v>2</v>
      </c>
      <c r="BQ21" s="19">
        <f t="shared" si="19"/>
        <v>0</v>
      </c>
      <c r="BR21" s="19">
        <f t="shared" si="19"/>
        <v>0.8</v>
      </c>
      <c r="BS21" s="19">
        <f t="shared" si="19"/>
        <v>0</v>
      </c>
      <c r="BT21" s="19">
        <f>BT28</f>
        <v>0</v>
      </c>
      <c r="BU21" s="19">
        <f>BU28</f>
        <v>0</v>
      </c>
      <c r="BV21" s="19">
        <f>BV28</f>
        <v>0</v>
      </c>
      <c r="BW21" s="19">
        <f t="shared" ref="BW21:CM21" si="20">BW28</f>
        <v>0</v>
      </c>
      <c r="BX21" s="19">
        <f t="shared" si="20"/>
        <v>0</v>
      </c>
      <c r="BY21" s="18">
        <f t="shared" si="20"/>
        <v>7.4646299999999997</v>
      </c>
      <c r="BZ21" s="19">
        <f t="shared" si="20"/>
        <v>0</v>
      </c>
      <c r="CA21" s="19">
        <f t="shared" si="20"/>
        <v>0</v>
      </c>
      <c r="CB21" s="19">
        <f t="shared" si="20"/>
        <v>0.8</v>
      </c>
      <c r="CC21" s="19">
        <f t="shared" si="20"/>
        <v>0</v>
      </c>
      <c r="CD21" s="19">
        <f t="shared" si="20"/>
        <v>0</v>
      </c>
      <c r="CE21" s="19">
        <f t="shared" si="20"/>
        <v>0</v>
      </c>
      <c r="CF21" s="19">
        <f t="shared" si="20"/>
        <v>0</v>
      </c>
      <c r="CG21" s="19">
        <f t="shared" si="20"/>
        <v>0</v>
      </c>
      <c r="CH21" s="19">
        <f t="shared" si="20"/>
        <v>0</v>
      </c>
      <c r="CI21" s="18">
        <f t="shared" si="20"/>
        <v>5.0649700000000006</v>
      </c>
      <c r="CJ21" s="19">
        <f t="shared" si="20"/>
        <v>0</v>
      </c>
      <c r="CK21" s="19">
        <f t="shared" si="20"/>
        <v>0</v>
      </c>
      <c r="CL21" s="19">
        <f t="shared" si="20"/>
        <v>0.19</v>
      </c>
      <c r="CM21" s="19">
        <f t="shared" si="20"/>
        <v>0</v>
      </c>
      <c r="CN21" s="19">
        <f>CN28</f>
        <v>9</v>
      </c>
      <c r="CO21" s="19">
        <f>CO28</f>
        <v>0</v>
      </c>
      <c r="CP21" s="19">
        <f>CP28</f>
        <v>0</v>
      </c>
      <c r="CQ21" s="19">
        <f t="shared" ref="CQ21:CV21" si="21">CQ28</f>
        <v>0</v>
      </c>
      <c r="CR21" s="19">
        <f t="shared" si="21"/>
        <v>0</v>
      </c>
      <c r="CS21" s="18">
        <f t="shared" si="21"/>
        <v>14.17038</v>
      </c>
      <c r="CT21" s="19">
        <f t="shared" si="21"/>
        <v>0</v>
      </c>
      <c r="CU21" s="19">
        <f t="shared" si="21"/>
        <v>0</v>
      </c>
      <c r="CV21" s="19">
        <f t="shared" si="21"/>
        <v>5.7520000000000007</v>
      </c>
      <c r="CW21" s="19">
        <f>CW28</f>
        <v>0</v>
      </c>
      <c r="CX21" s="19">
        <f>CX28</f>
        <v>4</v>
      </c>
      <c r="CY21" s="19">
        <f>CY28</f>
        <v>0</v>
      </c>
      <c r="CZ21" s="19">
        <f>CZ28</f>
        <v>0</v>
      </c>
      <c r="DA21" s="19">
        <f t="shared" ref="DA21:DG21" si="22">DA28</f>
        <v>0</v>
      </c>
      <c r="DB21" s="19">
        <f t="shared" si="22"/>
        <v>0</v>
      </c>
      <c r="DC21" s="19">
        <f t="shared" si="22"/>
        <v>7.2595784033333342</v>
      </c>
      <c r="DD21" s="19">
        <f t="shared" si="22"/>
        <v>2</v>
      </c>
      <c r="DE21" s="19">
        <f t="shared" si="22"/>
        <v>0</v>
      </c>
      <c r="DF21" s="19">
        <f t="shared" si="22"/>
        <v>2.5000000000000001E-2</v>
      </c>
      <c r="DG21" s="19">
        <f t="shared" si="22"/>
        <v>0</v>
      </c>
      <c r="DH21" s="19">
        <f>DH28</f>
        <v>0</v>
      </c>
      <c r="DI21" s="19">
        <f>DI28</f>
        <v>0</v>
      </c>
      <c r="DJ21" s="19">
        <f>DJ28</f>
        <v>0</v>
      </c>
      <c r="DK21" s="19">
        <f t="shared" ref="DK21:EA21" si="23">DK28</f>
        <v>0</v>
      </c>
      <c r="DL21" s="19">
        <f t="shared" si="23"/>
        <v>0</v>
      </c>
      <c r="DM21" s="19">
        <f t="shared" si="23"/>
        <v>9.3264100033333346</v>
      </c>
      <c r="DN21" s="19">
        <f t="shared" si="23"/>
        <v>2</v>
      </c>
      <c r="DO21" s="19">
        <f t="shared" si="23"/>
        <v>0</v>
      </c>
      <c r="DP21" s="19">
        <f t="shared" si="23"/>
        <v>2.5000000000000001E-2</v>
      </c>
      <c r="DQ21" s="19">
        <f t="shared" si="23"/>
        <v>0</v>
      </c>
      <c r="DR21" s="19">
        <f t="shared" si="23"/>
        <v>4</v>
      </c>
      <c r="DS21" s="19">
        <f t="shared" si="23"/>
        <v>0</v>
      </c>
      <c r="DT21" s="19">
        <f t="shared" si="23"/>
        <v>0</v>
      </c>
      <c r="DU21" s="19">
        <f t="shared" si="23"/>
        <v>0</v>
      </c>
      <c r="DV21" s="18">
        <f t="shared" si="23"/>
        <v>0</v>
      </c>
      <c r="DW21" s="18">
        <f t="shared" si="23"/>
        <v>19.913759265536726</v>
      </c>
      <c r="DX21" s="19">
        <f t="shared" si="23"/>
        <v>2</v>
      </c>
      <c r="DY21" s="19">
        <f t="shared" si="23"/>
        <v>0</v>
      </c>
      <c r="DZ21" s="19">
        <f t="shared" si="23"/>
        <v>3.2549999999999999</v>
      </c>
      <c r="EA21" s="19">
        <f t="shared" si="23"/>
        <v>7.6050000000000004</v>
      </c>
      <c r="EB21" s="19">
        <f>EB28</f>
        <v>14</v>
      </c>
      <c r="EC21" s="19">
        <f>EC28</f>
        <v>0</v>
      </c>
      <c r="ED21" s="19">
        <f>ED28</f>
        <v>0</v>
      </c>
      <c r="EE21" s="19">
        <f>EE28</f>
        <v>0</v>
      </c>
      <c r="EF21" s="18">
        <f t="shared" ref="EF21:EO21" si="24">EF28</f>
        <v>0</v>
      </c>
      <c r="EG21" s="18">
        <f>EG28</f>
        <v>39.426170511807911</v>
      </c>
      <c r="EH21" s="19">
        <f t="shared" si="24"/>
        <v>2</v>
      </c>
      <c r="EI21" s="19">
        <f t="shared" si="24"/>
        <v>0</v>
      </c>
      <c r="EJ21" s="19">
        <f t="shared" si="24"/>
        <v>3.3839999999999999</v>
      </c>
      <c r="EK21" s="19">
        <f t="shared" si="24"/>
        <v>7.98</v>
      </c>
      <c r="EL21" s="19">
        <f>EL28</f>
        <v>13</v>
      </c>
      <c r="EM21" s="19">
        <f>EM28</f>
        <v>0</v>
      </c>
      <c r="EN21" s="19">
        <f>EN28</f>
        <v>0</v>
      </c>
      <c r="EO21" s="19">
        <f t="shared" si="24"/>
        <v>0</v>
      </c>
      <c r="EP21" s="19"/>
    </row>
    <row r="22" spans="1:146" ht="31.5" x14ac:dyDescent="0.25">
      <c r="A22" s="20" t="s">
        <v>109</v>
      </c>
      <c r="B22" s="21" t="s">
        <v>110</v>
      </c>
      <c r="C22" s="17" t="s">
        <v>106</v>
      </c>
      <c r="D22" s="23">
        <v>9.1042474522598873</v>
      </c>
      <c r="E22" s="18">
        <f>E72</f>
        <v>4.3182212977401129</v>
      </c>
      <c r="F22" s="19">
        <f t="shared" ref="F22:K22" si="25">F72</f>
        <v>0.80220338983050854</v>
      </c>
      <c r="G22" s="19">
        <f t="shared" si="25"/>
        <v>0.2422650254237288</v>
      </c>
      <c r="H22" s="19">
        <f t="shared" si="25"/>
        <v>0</v>
      </c>
      <c r="I22" s="19">
        <f t="shared" si="25"/>
        <v>0</v>
      </c>
      <c r="J22" s="19">
        <f t="shared" si="25"/>
        <v>0</v>
      </c>
      <c r="K22" s="19">
        <f t="shared" si="25"/>
        <v>0</v>
      </c>
      <c r="L22" s="19">
        <f>L72</f>
        <v>0</v>
      </c>
      <c r="M22" s="19">
        <f>M72</f>
        <v>0</v>
      </c>
      <c r="N22" s="19">
        <f>N72</f>
        <v>0</v>
      </c>
      <c r="O22" s="19">
        <f t="shared" ref="O22:U22" si="26">O72</f>
        <v>0</v>
      </c>
      <c r="P22" s="19">
        <f t="shared" si="26"/>
        <v>0.80220338983050854</v>
      </c>
      <c r="Q22" s="19">
        <f t="shared" si="26"/>
        <v>0.2422650254237288</v>
      </c>
      <c r="R22" s="19">
        <f t="shared" si="26"/>
        <v>0</v>
      </c>
      <c r="S22" s="19">
        <f t="shared" si="26"/>
        <v>0</v>
      </c>
      <c r="T22" s="19">
        <f t="shared" si="26"/>
        <v>0</v>
      </c>
      <c r="U22" s="19">
        <f t="shared" si="26"/>
        <v>0</v>
      </c>
      <c r="V22" s="19">
        <f>V72</f>
        <v>0</v>
      </c>
      <c r="W22" s="19">
        <f>W72</f>
        <v>67</v>
      </c>
      <c r="X22" s="19">
        <f>X72</f>
        <v>0</v>
      </c>
      <c r="Y22" s="19">
        <f t="shared" ref="Y22:AE22" si="27">Y72</f>
        <v>0</v>
      </c>
      <c r="Z22" s="19">
        <f t="shared" si="27"/>
        <v>0</v>
      </c>
      <c r="AA22" s="18">
        <f t="shared" si="27"/>
        <v>0.83548536440677967</v>
      </c>
      <c r="AB22" s="19">
        <f t="shared" si="27"/>
        <v>0</v>
      </c>
      <c r="AC22" s="19">
        <f t="shared" si="27"/>
        <v>0</v>
      </c>
      <c r="AD22" s="19">
        <f t="shared" si="27"/>
        <v>0</v>
      </c>
      <c r="AE22" s="19">
        <f t="shared" si="27"/>
        <v>0</v>
      </c>
      <c r="AF22" s="19">
        <f>AF72</f>
        <v>0</v>
      </c>
      <c r="AG22" s="19">
        <f>AG72</f>
        <v>10</v>
      </c>
      <c r="AH22" s="19">
        <f>AH72</f>
        <v>1</v>
      </c>
      <c r="AI22" s="19">
        <f t="shared" ref="AI22:AO22" si="28">AI72</f>
        <v>0</v>
      </c>
      <c r="AJ22" s="19">
        <f t="shared" si="28"/>
        <v>0</v>
      </c>
      <c r="AK22" s="19">
        <f t="shared" si="28"/>
        <v>0.83548536440677967</v>
      </c>
      <c r="AL22" s="19">
        <f t="shared" si="28"/>
        <v>0</v>
      </c>
      <c r="AM22" s="19">
        <f t="shared" si="28"/>
        <v>0</v>
      </c>
      <c r="AN22" s="19">
        <f t="shared" si="28"/>
        <v>0</v>
      </c>
      <c r="AO22" s="19">
        <f t="shared" si="28"/>
        <v>0</v>
      </c>
      <c r="AP22" s="19">
        <f>AP72</f>
        <v>0</v>
      </c>
      <c r="AQ22" s="19">
        <f>AQ72</f>
        <v>10</v>
      </c>
      <c r="AR22" s="19">
        <f>AR72</f>
        <v>1</v>
      </c>
      <c r="AS22" s="19">
        <f t="shared" ref="AS22:AY22" si="29">AS72</f>
        <v>0</v>
      </c>
      <c r="AT22" s="19">
        <f t="shared" si="29"/>
        <v>0</v>
      </c>
      <c r="AU22" s="19">
        <f>AU72</f>
        <v>1.6066724611864407</v>
      </c>
      <c r="AV22" s="19">
        <f t="shared" si="29"/>
        <v>0</v>
      </c>
      <c r="AW22" s="19">
        <f t="shared" si="29"/>
        <v>0</v>
      </c>
      <c r="AX22" s="19">
        <f t="shared" si="29"/>
        <v>0</v>
      </c>
      <c r="AY22" s="19">
        <f t="shared" si="29"/>
        <v>0</v>
      </c>
      <c r="AZ22" s="19">
        <f>AZ72</f>
        <v>0</v>
      </c>
      <c r="BA22" s="19">
        <f>BA72</f>
        <v>0</v>
      </c>
      <c r="BB22" s="19">
        <f>BB72</f>
        <v>1</v>
      </c>
      <c r="BC22" s="19">
        <f t="shared" ref="BC22:BI22" si="30">BC72</f>
        <v>0</v>
      </c>
      <c r="BD22" s="19">
        <f t="shared" si="30"/>
        <v>0</v>
      </c>
      <c r="BE22" s="19">
        <f t="shared" si="30"/>
        <v>1.61442884</v>
      </c>
      <c r="BF22" s="19">
        <f t="shared" si="30"/>
        <v>0</v>
      </c>
      <c r="BG22" s="19">
        <f t="shared" si="30"/>
        <v>0</v>
      </c>
      <c r="BH22" s="19">
        <f t="shared" si="30"/>
        <v>0</v>
      </c>
      <c r="BI22" s="19">
        <f t="shared" si="30"/>
        <v>0</v>
      </c>
      <c r="BJ22" s="19">
        <f>BJ72</f>
        <v>0</v>
      </c>
      <c r="BK22" s="19">
        <f>BK72</f>
        <v>0</v>
      </c>
      <c r="BL22" s="19">
        <f>BL72</f>
        <v>1</v>
      </c>
      <c r="BM22" s="19">
        <f t="shared" ref="BM22:BS22" si="31">BM72</f>
        <v>0</v>
      </c>
      <c r="BN22" s="19">
        <f t="shared" si="31"/>
        <v>0</v>
      </c>
      <c r="BO22" s="18">
        <f t="shared" si="31"/>
        <v>1.2290000000000001</v>
      </c>
      <c r="BP22" s="19">
        <f t="shared" si="31"/>
        <v>0</v>
      </c>
      <c r="BQ22" s="19">
        <f t="shared" si="31"/>
        <v>0</v>
      </c>
      <c r="BR22" s="19">
        <f t="shared" si="31"/>
        <v>0</v>
      </c>
      <c r="BS22" s="19">
        <f t="shared" si="31"/>
        <v>0</v>
      </c>
      <c r="BT22" s="19">
        <f>BT72</f>
        <v>0</v>
      </c>
      <c r="BU22" s="19">
        <f>BU72</f>
        <v>50</v>
      </c>
      <c r="BV22" s="19">
        <f>BV72</f>
        <v>1</v>
      </c>
      <c r="BW22" s="19">
        <f t="shared" ref="BW22:CM22" si="32">BW72</f>
        <v>0</v>
      </c>
      <c r="BX22" s="19">
        <f t="shared" si="32"/>
        <v>0</v>
      </c>
      <c r="BY22" s="18">
        <f t="shared" si="32"/>
        <v>1.242</v>
      </c>
      <c r="BZ22" s="19">
        <f t="shared" si="32"/>
        <v>0</v>
      </c>
      <c r="CA22" s="19">
        <f t="shared" si="32"/>
        <v>0</v>
      </c>
      <c r="CB22" s="19">
        <f t="shared" si="32"/>
        <v>0</v>
      </c>
      <c r="CC22" s="19">
        <f t="shared" si="32"/>
        <v>0</v>
      </c>
      <c r="CD22" s="19">
        <f t="shared" si="32"/>
        <v>0</v>
      </c>
      <c r="CE22" s="19">
        <f t="shared" si="32"/>
        <v>50</v>
      </c>
      <c r="CF22" s="19">
        <f t="shared" si="32"/>
        <v>1</v>
      </c>
      <c r="CG22" s="19">
        <f t="shared" si="32"/>
        <v>0</v>
      </c>
      <c r="CH22" s="19">
        <f t="shared" si="32"/>
        <v>0</v>
      </c>
      <c r="CI22" s="19">
        <f t="shared" si="32"/>
        <v>0.53159575999999997</v>
      </c>
      <c r="CJ22" s="19">
        <f t="shared" si="32"/>
        <v>0</v>
      </c>
      <c r="CK22" s="19">
        <f t="shared" si="32"/>
        <v>0</v>
      </c>
      <c r="CL22" s="19">
        <f t="shared" si="32"/>
        <v>0</v>
      </c>
      <c r="CM22" s="19">
        <f t="shared" si="32"/>
        <v>0</v>
      </c>
      <c r="CN22" s="19">
        <f>CN72</f>
        <v>0</v>
      </c>
      <c r="CO22" s="19">
        <f>CO72</f>
        <v>0</v>
      </c>
      <c r="CP22" s="19">
        <f>CP72</f>
        <v>0</v>
      </c>
      <c r="CQ22" s="19">
        <f t="shared" ref="CQ22:CV22" si="33">CQ72</f>
        <v>0</v>
      </c>
      <c r="CR22" s="19">
        <f t="shared" si="33"/>
        <v>0</v>
      </c>
      <c r="CS22" s="18">
        <f t="shared" si="33"/>
        <v>0.62614656000000002</v>
      </c>
      <c r="CT22" s="19">
        <f t="shared" si="33"/>
        <v>0</v>
      </c>
      <c r="CU22" s="19">
        <f t="shared" si="33"/>
        <v>0</v>
      </c>
      <c r="CV22" s="19">
        <f t="shared" si="33"/>
        <v>0</v>
      </c>
      <c r="CW22" s="19">
        <f>CW72</f>
        <v>0</v>
      </c>
      <c r="CX22" s="19">
        <f>CX72</f>
        <v>0</v>
      </c>
      <c r="CY22" s="19">
        <f>CY72</f>
        <v>0</v>
      </c>
      <c r="CZ22" s="19">
        <f>CZ72</f>
        <v>0</v>
      </c>
      <c r="DA22" s="19">
        <f t="shared" ref="DA22:DG22" si="34">DA72</f>
        <v>0</v>
      </c>
      <c r="DB22" s="19">
        <f t="shared" si="34"/>
        <v>0</v>
      </c>
      <c r="DC22" s="18">
        <f t="shared" si="34"/>
        <v>0</v>
      </c>
      <c r="DD22" s="19">
        <f t="shared" si="34"/>
        <v>0</v>
      </c>
      <c r="DE22" s="19">
        <f t="shared" si="34"/>
        <v>0</v>
      </c>
      <c r="DF22" s="19">
        <f t="shared" si="34"/>
        <v>0</v>
      </c>
      <c r="DG22" s="19">
        <f t="shared" si="34"/>
        <v>0</v>
      </c>
      <c r="DH22" s="19">
        <f>DH72</f>
        <v>0</v>
      </c>
      <c r="DI22" s="19">
        <f>DI72</f>
        <v>0</v>
      </c>
      <c r="DJ22" s="19">
        <f>DJ72</f>
        <v>0</v>
      </c>
      <c r="DK22" s="19">
        <f t="shared" ref="DK22:EA22" si="35">DK72</f>
        <v>0</v>
      </c>
      <c r="DL22" s="19">
        <f t="shared" si="35"/>
        <v>0</v>
      </c>
      <c r="DM22" s="18">
        <f t="shared" si="35"/>
        <v>1.1127277900000001</v>
      </c>
      <c r="DN22" s="19">
        <f t="shared" si="35"/>
        <v>0</v>
      </c>
      <c r="DO22" s="19">
        <f t="shared" si="35"/>
        <v>0</v>
      </c>
      <c r="DP22" s="19">
        <f t="shared" si="35"/>
        <v>0</v>
      </c>
      <c r="DQ22" s="19">
        <f t="shared" si="35"/>
        <v>0</v>
      </c>
      <c r="DR22" s="19">
        <f t="shared" si="35"/>
        <v>0</v>
      </c>
      <c r="DS22" s="19">
        <f t="shared" si="35"/>
        <v>0</v>
      </c>
      <c r="DT22" s="19">
        <f t="shared" si="35"/>
        <v>0</v>
      </c>
      <c r="DU22" s="19">
        <f t="shared" si="35"/>
        <v>0</v>
      </c>
      <c r="DV22" s="19">
        <f t="shared" si="35"/>
        <v>0</v>
      </c>
      <c r="DW22" s="18">
        <f t="shared" si="35"/>
        <v>8.5925449125423725</v>
      </c>
      <c r="DX22" s="19">
        <f t="shared" si="35"/>
        <v>0</v>
      </c>
      <c r="DY22" s="19">
        <f t="shared" si="35"/>
        <v>0</v>
      </c>
      <c r="DZ22" s="19">
        <f t="shared" si="35"/>
        <v>0</v>
      </c>
      <c r="EA22" s="19">
        <f t="shared" si="35"/>
        <v>0</v>
      </c>
      <c r="EB22" s="19">
        <f>EB72</f>
        <v>0</v>
      </c>
      <c r="EC22" s="19">
        <f>EC72</f>
        <v>75</v>
      </c>
      <c r="ED22" s="19">
        <f>ED72</f>
        <v>7</v>
      </c>
      <c r="EE22" s="19">
        <f>EE72</f>
        <v>0</v>
      </c>
      <c r="EF22" s="19">
        <f t="shared" ref="EF22:EO22" si="36">EF72</f>
        <v>0</v>
      </c>
      <c r="EG22" s="18">
        <f>EG72</f>
        <v>7.4186854246892651</v>
      </c>
      <c r="EH22" s="19">
        <f t="shared" si="36"/>
        <v>0</v>
      </c>
      <c r="EI22" s="19">
        <f t="shared" si="36"/>
        <v>0</v>
      </c>
      <c r="EJ22" s="19">
        <f t="shared" si="36"/>
        <v>0</v>
      </c>
      <c r="EK22" s="19">
        <f t="shared" si="36"/>
        <v>0</v>
      </c>
      <c r="EL22" s="19">
        <f>EL72</f>
        <v>0</v>
      </c>
      <c r="EM22" s="19">
        <f>EM72</f>
        <v>65</v>
      </c>
      <c r="EN22" s="19">
        <f>EN72</f>
        <v>6</v>
      </c>
      <c r="EO22" s="19">
        <f t="shared" si="36"/>
        <v>0</v>
      </c>
      <c r="EP22" s="19"/>
    </row>
    <row r="23" spans="1:146" ht="78.75" x14ac:dyDescent="0.25">
      <c r="A23" s="20" t="s">
        <v>111</v>
      </c>
      <c r="B23" s="21" t="s">
        <v>112</v>
      </c>
      <c r="C23" s="17" t="s">
        <v>106</v>
      </c>
      <c r="D23" s="19">
        <f t="shared" ref="D23:K23" si="37">D107</f>
        <v>0</v>
      </c>
      <c r="E23" s="19">
        <f t="shared" si="37"/>
        <v>0</v>
      </c>
      <c r="F23" s="19">
        <f t="shared" si="37"/>
        <v>0</v>
      </c>
      <c r="G23" s="19">
        <f t="shared" si="37"/>
        <v>0</v>
      </c>
      <c r="H23" s="19">
        <f t="shared" si="37"/>
        <v>0</v>
      </c>
      <c r="I23" s="19">
        <f t="shared" si="37"/>
        <v>0</v>
      </c>
      <c r="J23" s="19">
        <f t="shared" si="37"/>
        <v>0</v>
      </c>
      <c r="K23" s="19">
        <f t="shared" si="37"/>
        <v>0</v>
      </c>
      <c r="L23" s="19">
        <f>L107</f>
        <v>0</v>
      </c>
      <c r="M23" s="19">
        <f>M107</f>
        <v>0</v>
      </c>
      <c r="N23" s="19">
        <f>N107</f>
        <v>0</v>
      </c>
      <c r="O23" s="19">
        <f t="shared" ref="O23:U23" si="38">O107</f>
        <v>0</v>
      </c>
      <c r="P23" s="19">
        <f t="shared" si="38"/>
        <v>0</v>
      </c>
      <c r="Q23" s="19">
        <f t="shared" si="38"/>
        <v>0</v>
      </c>
      <c r="R23" s="19">
        <f t="shared" si="38"/>
        <v>0</v>
      </c>
      <c r="S23" s="19">
        <f t="shared" si="38"/>
        <v>0</v>
      </c>
      <c r="T23" s="19">
        <f t="shared" si="38"/>
        <v>0</v>
      </c>
      <c r="U23" s="19">
        <f t="shared" si="38"/>
        <v>0</v>
      </c>
      <c r="V23" s="19">
        <f>V107</f>
        <v>0</v>
      </c>
      <c r="W23" s="19">
        <f>W107</f>
        <v>0</v>
      </c>
      <c r="X23" s="19">
        <f>X107</f>
        <v>0</v>
      </c>
      <c r="Y23" s="19">
        <f t="shared" ref="Y23:AE23" si="39">Y107</f>
        <v>0</v>
      </c>
      <c r="Z23" s="19">
        <f t="shared" si="39"/>
        <v>0</v>
      </c>
      <c r="AA23" s="18">
        <f t="shared" si="39"/>
        <v>0</v>
      </c>
      <c r="AB23" s="19">
        <f t="shared" si="39"/>
        <v>0</v>
      </c>
      <c r="AC23" s="19">
        <f t="shared" si="39"/>
        <v>0</v>
      </c>
      <c r="AD23" s="19">
        <f t="shared" si="39"/>
        <v>0</v>
      </c>
      <c r="AE23" s="19">
        <f t="shared" si="39"/>
        <v>0</v>
      </c>
      <c r="AF23" s="19">
        <f>AF107</f>
        <v>0</v>
      </c>
      <c r="AG23" s="19">
        <f>AG107</f>
        <v>0</v>
      </c>
      <c r="AH23" s="19">
        <f>AH107</f>
        <v>0</v>
      </c>
      <c r="AI23" s="19">
        <f t="shared" ref="AI23:AO23" si="40">AI107</f>
        <v>0</v>
      </c>
      <c r="AJ23" s="19">
        <f t="shared" si="40"/>
        <v>0</v>
      </c>
      <c r="AK23" s="19">
        <f t="shared" si="40"/>
        <v>0</v>
      </c>
      <c r="AL23" s="19">
        <f t="shared" si="40"/>
        <v>0</v>
      </c>
      <c r="AM23" s="19">
        <f t="shared" si="40"/>
        <v>0</v>
      </c>
      <c r="AN23" s="19">
        <f t="shared" si="40"/>
        <v>0</v>
      </c>
      <c r="AO23" s="19">
        <f t="shared" si="40"/>
        <v>0</v>
      </c>
      <c r="AP23" s="19">
        <f>AP107</f>
        <v>0</v>
      </c>
      <c r="AQ23" s="19">
        <f>AQ107</f>
        <v>0</v>
      </c>
      <c r="AR23" s="19">
        <f>AR107</f>
        <v>0</v>
      </c>
      <c r="AS23" s="19">
        <f t="shared" ref="AS23:AY23" si="41">AS107</f>
        <v>0</v>
      </c>
      <c r="AT23" s="19">
        <f t="shared" si="41"/>
        <v>0</v>
      </c>
      <c r="AU23" s="19">
        <f t="shared" si="41"/>
        <v>0</v>
      </c>
      <c r="AV23" s="19">
        <f t="shared" si="41"/>
        <v>0</v>
      </c>
      <c r="AW23" s="19">
        <f t="shared" si="41"/>
        <v>0</v>
      </c>
      <c r="AX23" s="19">
        <f t="shared" si="41"/>
        <v>0</v>
      </c>
      <c r="AY23" s="19">
        <f t="shared" si="41"/>
        <v>0</v>
      </c>
      <c r="AZ23" s="19">
        <f>AZ107</f>
        <v>0</v>
      </c>
      <c r="BA23" s="19">
        <f>BA107</f>
        <v>0</v>
      </c>
      <c r="BB23" s="19">
        <f>BB107</f>
        <v>0</v>
      </c>
      <c r="BC23" s="19">
        <f t="shared" ref="BC23:BI23" si="42">BC107</f>
        <v>0</v>
      </c>
      <c r="BD23" s="19">
        <f t="shared" si="42"/>
        <v>0</v>
      </c>
      <c r="BE23" s="19">
        <f t="shared" si="42"/>
        <v>0</v>
      </c>
      <c r="BF23" s="19">
        <f t="shared" si="42"/>
        <v>0</v>
      </c>
      <c r="BG23" s="19">
        <f t="shared" si="42"/>
        <v>0</v>
      </c>
      <c r="BH23" s="19">
        <f t="shared" si="42"/>
        <v>0</v>
      </c>
      <c r="BI23" s="19">
        <f t="shared" si="42"/>
        <v>0</v>
      </c>
      <c r="BJ23" s="19">
        <f>BJ107</f>
        <v>0</v>
      </c>
      <c r="BK23" s="19">
        <f>BK107</f>
        <v>0</v>
      </c>
      <c r="BL23" s="19">
        <f>BL107</f>
        <v>0</v>
      </c>
      <c r="BM23" s="19">
        <f t="shared" ref="BM23:BS23" si="43">BM107</f>
        <v>0</v>
      </c>
      <c r="BN23" s="19">
        <f t="shared" si="43"/>
        <v>0</v>
      </c>
      <c r="BO23" s="19">
        <f t="shared" si="43"/>
        <v>0</v>
      </c>
      <c r="BP23" s="19">
        <f t="shared" si="43"/>
        <v>0</v>
      </c>
      <c r="BQ23" s="19">
        <f t="shared" si="43"/>
        <v>0</v>
      </c>
      <c r="BR23" s="19">
        <f t="shared" si="43"/>
        <v>0</v>
      </c>
      <c r="BS23" s="19">
        <f t="shared" si="43"/>
        <v>0</v>
      </c>
      <c r="BT23" s="19">
        <f t="shared" ref="BT23:CP23" si="44">BT107</f>
        <v>0</v>
      </c>
      <c r="BU23" s="19">
        <f t="shared" si="44"/>
        <v>0</v>
      </c>
      <c r="BV23" s="19">
        <f t="shared" si="44"/>
        <v>0</v>
      </c>
      <c r="BW23" s="19">
        <f t="shared" si="44"/>
        <v>0</v>
      </c>
      <c r="BX23" s="19">
        <f t="shared" si="44"/>
        <v>0</v>
      </c>
      <c r="BY23" s="19">
        <f t="shared" si="44"/>
        <v>0</v>
      </c>
      <c r="BZ23" s="19">
        <f t="shared" si="44"/>
        <v>0</v>
      </c>
      <c r="CA23" s="19">
        <f t="shared" si="44"/>
        <v>0</v>
      </c>
      <c r="CB23" s="19">
        <f t="shared" si="44"/>
        <v>0</v>
      </c>
      <c r="CC23" s="19">
        <f t="shared" si="44"/>
        <v>0</v>
      </c>
      <c r="CD23" s="19">
        <f t="shared" si="44"/>
        <v>0</v>
      </c>
      <c r="CE23" s="19">
        <f t="shared" si="44"/>
        <v>0</v>
      </c>
      <c r="CF23" s="19">
        <f t="shared" si="44"/>
        <v>0</v>
      </c>
      <c r="CG23" s="19">
        <f t="shared" si="44"/>
        <v>0</v>
      </c>
      <c r="CH23" s="19">
        <f t="shared" si="44"/>
        <v>0</v>
      </c>
      <c r="CI23" s="19">
        <f t="shared" si="44"/>
        <v>0</v>
      </c>
      <c r="CJ23" s="19">
        <f t="shared" si="44"/>
        <v>0</v>
      </c>
      <c r="CK23" s="19">
        <f t="shared" si="44"/>
        <v>0</v>
      </c>
      <c r="CL23" s="19">
        <f t="shared" si="44"/>
        <v>0</v>
      </c>
      <c r="CM23" s="19">
        <f t="shared" si="44"/>
        <v>0</v>
      </c>
      <c r="CN23" s="19">
        <f t="shared" si="44"/>
        <v>0</v>
      </c>
      <c r="CO23" s="19">
        <f t="shared" si="44"/>
        <v>0</v>
      </c>
      <c r="CP23" s="19">
        <f t="shared" si="44"/>
        <v>0</v>
      </c>
      <c r="CQ23" s="19">
        <f t="shared" ref="CQ23:CV23" si="45">CQ107</f>
        <v>0</v>
      </c>
      <c r="CR23" s="19">
        <f t="shared" si="45"/>
        <v>0</v>
      </c>
      <c r="CS23" s="19">
        <f t="shared" si="45"/>
        <v>0</v>
      </c>
      <c r="CT23" s="19">
        <f t="shared" si="45"/>
        <v>0</v>
      </c>
      <c r="CU23" s="19">
        <f t="shared" si="45"/>
        <v>0</v>
      </c>
      <c r="CV23" s="19">
        <f t="shared" si="45"/>
        <v>0</v>
      </c>
      <c r="CW23" s="19">
        <f>CW107</f>
        <v>0</v>
      </c>
      <c r="CX23" s="19">
        <f>CX107</f>
        <v>0</v>
      </c>
      <c r="CY23" s="19">
        <f>CY107</f>
        <v>0</v>
      </c>
      <c r="CZ23" s="19">
        <f>CZ107</f>
        <v>0</v>
      </c>
      <c r="DA23" s="19">
        <f t="shared" ref="DA23:DG23" si="46">DA107</f>
        <v>0</v>
      </c>
      <c r="DB23" s="19">
        <f t="shared" si="46"/>
        <v>0</v>
      </c>
      <c r="DC23" s="19">
        <f t="shared" si="46"/>
        <v>0</v>
      </c>
      <c r="DD23" s="19">
        <f t="shared" si="46"/>
        <v>0</v>
      </c>
      <c r="DE23" s="19">
        <f t="shared" si="46"/>
        <v>0</v>
      </c>
      <c r="DF23" s="19">
        <f t="shared" si="46"/>
        <v>0</v>
      </c>
      <c r="DG23" s="19">
        <f t="shared" si="46"/>
        <v>0</v>
      </c>
      <c r="DH23" s="19">
        <f>DH107</f>
        <v>0</v>
      </c>
      <c r="DI23" s="19">
        <f>DI107</f>
        <v>0</v>
      </c>
      <c r="DJ23" s="19">
        <f>DJ107</f>
        <v>0</v>
      </c>
      <c r="DK23" s="19">
        <f t="shared" ref="DK23:EA23" si="47">DK107</f>
        <v>0</v>
      </c>
      <c r="DL23" s="19">
        <f t="shared" si="47"/>
        <v>0</v>
      </c>
      <c r="DM23" s="19">
        <f t="shared" si="47"/>
        <v>0</v>
      </c>
      <c r="DN23" s="19">
        <f t="shared" si="47"/>
        <v>0</v>
      </c>
      <c r="DO23" s="19">
        <f t="shared" si="47"/>
        <v>0</v>
      </c>
      <c r="DP23" s="19">
        <f t="shared" si="47"/>
        <v>0</v>
      </c>
      <c r="DQ23" s="19">
        <f t="shared" si="47"/>
        <v>0</v>
      </c>
      <c r="DR23" s="19">
        <f t="shared" si="47"/>
        <v>0</v>
      </c>
      <c r="DS23" s="19">
        <f t="shared" si="47"/>
        <v>0</v>
      </c>
      <c r="DT23" s="19">
        <f t="shared" si="47"/>
        <v>0</v>
      </c>
      <c r="DU23" s="19">
        <f t="shared" si="47"/>
        <v>0</v>
      </c>
      <c r="DV23" s="19">
        <f t="shared" si="47"/>
        <v>0</v>
      </c>
      <c r="DW23" s="19">
        <f t="shared" si="47"/>
        <v>0</v>
      </c>
      <c r="DX23" s="19">
        <f t="shared" si="47"/>
        <v>0</v>
      </c>
      <c r="DY23" s="19">
        <f t="shared" si="47"/>
        <v>0</v>
      </c>
      <c r="DZ23" s="19">
        <f t="shared" si="47"/>
        <v>0</v>
      </c>
      <c r="EA23" s="19">
        <f t="shared" si="47"/>
        <v>0</v>
      </c>
      <c r="EB23" s="19">
        <f>EB107</f>
        <v>0</v>
      </c>
      <c r="EC23" s="19">
        <f>EC107</f>
        <v>0</v>
      </c>
      <c r="ED23" s="19">
        <f>ED107</f>
        <v>0</v>
      </c>
      <c r="EE23" s="19">
        <f>EE107</f>
        <v>0</v>
      </c>
      <c r="EF23" s="19">
        <f t="shared" ref="EF23:EO23" si="48">EF107</f>
        <v>0</v>
      </c>
      <c r="EG23" s="19">
        <f t="shared" si="48"/>
        <v>0</v>
      </c>
      <c r="EH23" s="19">
        <f t="shared" si="48"/>
        <v>0</v>
      </c>
      <c r="EI23" s="19">
        <f t="shared" si="48"/>
        <v>0</v>
      </c>
      <c r="EJ23" s="19">
        <f t="shared" si="48"/>
        <v>0</v>
      </c>
      <c r="EK23" s="19">
        <f t="shared" si="48"/>
        <v>0</v>
      </c>
      <c r="EL23" s="19">
        <f>EL107</f>
        <v>0</v>
      </c>
      <c r="EM23" s="19">
        <f>EM107</f>
        <v>0</v>
      </c>
      <c r="EN23" s="19">
        <f>EN107</f>
        <v>0</v>
      </c>
      <c r="EO23" s="19">
        <f t="shared" si="48"/>
        <v>0</v>
      </c>
      <c r="EP23" s="19"/>
    </row>
    <row r="24" spans="1:146" ht="31.5" x14ac:dyDescent="0.25">
      <c r="A24" s="20" t="s">
        <v>113</v>
      </c>
      <c r="B24" s="21" t="s">
        <v>114</v>
      </c>
      <c r="C24" s="17" t="s">
        <v>106</v>
      </c>
      <c r="D24" s="19">
        <f t="shared" ref="D24:BO26" si="49">D110</f>
        <v>0</v>
      </c>
      <c r="E24" s="19">
        <f t="shared" si="49"/>
        <v>0</v>
      </c>
      <c r="F24" s="19">
        <f t="shared" si="49"/>
        <v>0</v>
      </c>
      <c r="G24" s="19">
        <f t="shared" si="49"/>
        <v>0</v>
      </c>
      <c r="H24" s="19">
        <f t="shared" si="49"/>
        <v>0</v>
      </c>
      <c r="I24" s="19">
        <f t="shared" si="49"/>
        <v>0</v>
      </c>
      <c r="J24" s="19">
        <f t="shared" si="49"/>
        <v>0</v>
      </c>
      <c r="K24" s="19">
        <f t="shared" si="49"/>
        <v>0</v>
      </c>
      <c r="L24" s="19">
        <f t="shared" si="49"/>
        <v>0</v>
      </c>
      <c r="M24" s="19">
        <f t="shared" si="49"/>
        <v>0</v>
      </c>
      <c r="N24" s="19">
        <f t="shared" si="49"/>
        <v>0</v>
      </c>
      <c r="O24" s="19">
        <f t="shared" si="49"/>
        <v>0</v>
      </c>
      <c r="P24" s="19">
        <f t="shared" si="49"/>
        <v>0</v>
      </c>
      <c r="Q24" s="19">
        <f t="shared" si="49"/>
        <v>0</v>
      </c>
      <c r="R24" s="19">
        <f t="shared" si="49"/>
        <v>0</v>
      </c>
      <c r="S24" s="19">
        <f t="shared" si="49"/>
        <v>0</v>
      </c>
      <c r="T24" s="19">
        <f t="shared" si="49"/>
        <v>0</v>
      </c>
      <c r="U24" s="19">
        <f t="shared" si="49"/>
        <v>0</v>
      </c>
      <c r="V24" s="19">
        <f t="shared" si="49"/>
        <v>0</v>
      </c>
      <c r="W24" s="19">
        <f t="shared" si="49"/>
        <v>0</v>
      </c>
      <c r="X24" s="19">
        <f t="shared" si="49"/>
        <v>0</v>
      </c>
      <c r="Y24" s="19">
        <f t="shared" si="49"/>
        <v>0</v>
      </c>
      <c r="Z24" s="19">
        <f t="shared" si="49"/>
        <v>0</v>
      </c>
      <c r="AA24" s="18">
        <f t="shared" si="49"/>
        <v>0</v>
      </c>
      <c r="AB24" s="19">
        <f t="shared" si="49"/>
        <v>0</v>
      </c>
      <c r="AC24" s="19">
        <f t="shared" si="49"/>
        <v>0</v>
      </c>
      <c r="AD24" s="19">
        <f t="shared" si="49"/>
        <v>0</v>
      </c>
      <c r="AE24" s="19">
        <f t="shared" si="49"/>
        <v>0</v>
      </c>
      <c r="AF24" s="19">
        <f t="shared" si="49"/>
        <v>0</v>
      </c>
      <c r="AG24" s="19">
        <f t="shared" si="49"/>
        <v>0</v>
      </c>
      <c r="AH24" s="19">
        <f t="shared" si="49"/>
        <v>0</v>
      </c>
      <c r="AI24" s="19">
        <f t="shared" si="49"/>
        <v>0</v>
      </c>
      <c r="AJ24" s="19">
        <f t="shared" si="49"/>
        <v>0</v>
      </c>
      <c r="AK24" s="19">
        <f t="shared" si="49"/>
        <v>0</v>
      </c>
      <c r="AL24" s="19">
        <f t="shared" si="49"/>
        <v>0</v>
      </c>
      <c r="AM24" s="19">
        <f t="shared" si="49"/>
        <v>0</v>
      </c>
      <c r="AN24" s="19">
        <f t="shared" si="49"/>
        <v>0</v>
      </c>
      <c r="AO24" s="19">
        <f t="shared" si="49"/>
        <v>0</v>
      </c>
      <c r="AP24" s="19">
        <f t="shared" si="49"/>
        <v>0</v>
      </c>
      <c r="AQ24" s="19">
        <f t="shared" si="49"/>
        <v>0</v>
      </c>
      <c r="AR24" s="19">
        <f t="shared" si="49"/>
        <v>0</v>
      </c>
      <c r="AS24" s="19">
        <f t="shared" si="49"/>
        <v>0</v>
      </c>
      <c r="AT24" s="19">
        <f t="shared" si="49"/>
        <v>0</v>
      </c>
      <c r="AU24" s="19">
        <f t="shared" si="49"/>
        <v>0</v>
      </c>
      <c r="AV24" s="19">
        <f t="shared" si="49"/>
        <v>0</v>
      </c>
      <c r="AW24" s="19">
        <f t="shared" si="49"/>
        <v>0</v>
      </c>
      <c r="AX24" s="19">
        <f t="shared" si="49"/>
        <v>0</v>
      </c>
      <c r="AY24" s="19">
        <f t="shared" si="49"/>
        <v>0</v>
      </c>
      <c r="AZ24" s="19">
        <f t="shared" si="49"/>
        <v>0</v>
      </c>
      <c r="BA24" s="19">
        <f t="shared" si="49"/>
        <v>0</v>
      </c>
      <c r="BB24" s="19">
        <f t="shared" si="49"/>
        <v>0</v>
      </c>
      <c r="BC24" s="19">
        <f t="shared" si="49"/>
        <v>0</v>
      </c>
      <c r="BD24" s="19">
        <f t="shared" si="49"/>
        <v>0</v>
      </c>
      <c r="BE24" s="19">
        <f t="shared" si="49"/>
        <v>0</v>
      </c>
      <c r="BF24" s="19">
        <f t="shared" si="49"/>
        <v>0</v>
      </c>
      <c r="BG24" s="19">
        <f t="shared" si="49"/>
        <v>0</v>
      </c>
      <c r="BH24" s="19">
        <f t="shared" si="49"/>
        <v>0</v>
      </c>
      <c r="BI24" s="19">
        <f t="shared" si="49"/>
        <v>0</v>
      </c>
      <c r="BJ24" s="19">
        <f t="shared" si="49"/>
        <v>0</v>
      </c>
      <c r="BK24" s="19">
        <f t="shared" si="49"/>
        <v>0</v>
      </c>
      <c r="BL24" s="19">
        <f t="shared" si="49"/>
        <v>0</v>
      </c>
      <c r="BM24" s="19">
        <f t="shared" si="49"/>
        <v>0</v>
      </c>
      <c r="BN24" s="19">
        <f t="shared" si="49"/>
        <v>0</v>
      </c>
      <c r="BO24" s="19">
        <f t="shared" si="49"/>
        <v>0</v>
      </c>
      <c r="BP24" s="19">
        <f t="shared" ref="BP24:CU24" si="50">BP110</f>
        <v>0</v>
      </c>
      <c r="BQ24" s="19">
        <f t="shared" si="50"/>
        <v>0</v>
      </c>
      <c r="BR24" s="19">
        <f t="shared" si="50"/>
        <v>0</v>
      </c>
      <c r="BS24" s="19">
        <f t="shared" si="50"/>
        <v>0</v>
      </c>
      <c r="BT24" s="19">
        <f t="shared" si="50"/>
        <v>0</v>
      </c>
      <c r="BU24" s="19">
        <f t="shared" si="50"/>
        <v>0</v>
      </c>
      <c r="BV24" s="19">
        <f t="shared" si="50"/>
        <v>0</v>
      </c>
      <c r="BW24" s="19">
        <f t="shared" si="50"/>
        <v>0</v>
      </c>
      <c r="BX24" s="19">
        <f t="shared" si="50"/>
        <v>0</v>
      </c>
      <c r="BY24" s="19">
        <f t="shared" si="50"/>
        <v>0</v>
      </c>
      <c r="BZ24" s="19">
        <f t="shared" si="50"/>
        <v>0</v>
      </c>
      <c r="CA24" s="19">
        <f t="shared" si="50"/>
        <v>0</v>
      </c>
      <c r="CB24" s="19">
        <f t="shared" si="50"/>
        <v>0</v>
      </c>
      <c r="CC24" s="19">
        <f t="shared" si="50"/>
        <v>0</v>
      </c>
      <c r="CD24" s="19">
        <f t="shared" si="50"/>
        <v>0</v>
      </c>
      <c r="CE24" s="19">
        <f t="shared" si="50"/>
        <v>0</v>
      </c>
      <c r="CF24" s="19">
        <f t="shared" si="50"/>
        <v>0</v>
      </c>
      <c r="CG24" s="19">
        <f t="shared" si="50"/>
        <v>0</v>
      </c>
      <c r="CH24" s="19">
        <f t="shared" si="50"/>
        <v>0</v>
      </c>
      <c r="CI24" s="19">
        <f t="shared" si="50"/>
        <v>0</v>
      </c>
      <c r="CJ24" s="19">
        <f t="shared" si="50"/>
        <v>0</v>
      </c>
      <c r="CK24" s="19">
        <f t="shared" si="50"/>
        <v>0</v>
      </c>
      <c r="CL24" s="19">
        <f t="shared" si="50"/>
        <v>0</v>
      </c>
      <c r="CM24" s="19">
        <f t="shared" si="50"/>
        <v>0</v>
      </c>
      <c r="CN24" s="19">
        <f t="shared" si="50"/>
        <v>0</v>
      </c>
      <c r="CO24" s="19">
        <f t="shared" si="50"/>
        <v>0</v>
      </c>
      <c r="CP24" s="19">
        <f t="shared" si="50"/>
        <v>0</v>
      </c>
      <c r="CQ24" s="19">
        <f t="shared" si="50"/>
        <v>0</v>
      </c>
      <c r="CR24" s="19">
        <f t="shared" si="50"/>
        <v>0</v>
      </c>
      <c r="CS24" s="19">
        <f t="shared" si="50"/>
        <v>0</v>
      </c>
      <c r="CT24" s="19">
        <f t="shared" si="50"/>
        <v>0</v>
      </c>
      <c r="CU24" s="19">
        <f t="shared" si="50"/>
        <v>0</v>
      </c>
      <c r="CV24" s="19">
        <f t="shared" ref="CV24:EA24" si="51">CV110</f>
        <v>0</v>
      </c>
      <c r="CW24" s="19">
        <f t="shared" si="51"/>
        <v>0</v>
      </c>
      <c r="CX24" s="19">
        <f t="shared" si="51"/>
        <v>0</v>
      </c>
      <c r="CY24" s="19">
        <f t="shared" si="51"/>
        <v>0</v>
      </c>
      <c r="CZ24" s="19">
        <f t="shared" si="51"/>
        <v>0</v>
      </c>
      <c r="DA24" s="19">
        <f t="shared" si="51"/>
        <v>0</v>
      </c>
      <c r="DB24" s="19">
        <f t="shared" si="51"/>
        <v>0</v>
      </c>
      <c r="DC24" s="19">
        <f t="shared" si="51"/>
        <v>0</v>
      </c>
      <c r="DD24" s="19">
        <f t="shared" si="51"/>
        <v>0</v>
      </c>
      <c r="DE24" s="19">
        <f t="shared" si="51"/>
        <v>0</v>
      </c>
      <c r="DF24" s="19">
        <f t="shared" si="51"/>
        <v>0</v>
      </c>
      <c r="DG24" s="19">
        <f t="shared" si="51"/>
        <v>0</v>
      </c>
      <c r="DH24" s="19">
        <f t="shared" si="51"/>
        <v>0</v>
      </c>
      <c r="DI24" s="19">
        <f t="shared" si="51"/>
        <v>0</v>
      </c>
      <c r="DJ24" s="19">
        <f t="shared" si="51"/>
        <v>0</v>
      </c>
      <c r="DK24" s="19">
        <f t="shared" si="51"/>
        <v>0</v>
      </c>
      <c r="DL24" s="19">
        <f t="shared" si="51"/>
        <v>0</v>
      </c>
      <c r="DM24" s="19">
        <f t="shared" si="51"/>
        <v>0</v>
      </c>
      <c r="DN24" s="19">
        <f t="shared" si="51"/>
        <v>0</v>
      </c>
      <c r="DO24" s="19">
        <f t="shared" si="51"/>
        <v>0</v>
      </c>
      <c r="DP24" s="19">
        <f t="shared" si="51"/>
        <v>0</v>
      </c>
      <c r="DQ24" s="19">
        <f t="shared" si="51"/>
        <v>0</v>
      </c>
      <c r="DR24" s="19">
        <f t="shared" si="51"/>
        <v>0</v>
      </c>
      <c r="DS24" s="19">
        <f t="shared" si="51"/>
        <v>0</v>
      </c>
      <c r="DT24" s="19">
        <f t="shared" si="51"/>
        <v>0</v>
      </c>
      <c r="DU24" s="19">
        <f t="shared" si="51"/>
        <v>0</v>
      </c>
      <c r="DV24" s="19">
        <f t="shared" si="51"/>
        <v>0</v>
      </c>
      <c r="DW24" s="19">
        <f t="shared" si="51"/>
        <v>0</v>
      </c>
      <c r="DX24" s="19">
        <f t="shared" si="51"/>
        <v>0</v>
      </c>
      <c r="DY24" s="19">
        <f t="shared" si="51"/>
        <v>0</v>
      </c>
      <c r="DZ24" s="19">
        <f t="shared" si="51"/>
        <v>0</v>
      </c>
      <c r="EA24" s="19">
        <f t="shared" si="51"/>
        <v>0</v>
      </c>
      <c r="EB24" s="19">
        <f t="shared" ref="EB24:EO26" si="52">EB110</f>
        <v>0</v>
      </c>
      <c r="EC24" s="19">
        <f t="shared" si="52"/>
        <v>0</v>
      </c>
      <c r="ED24" s="19">
        <f t="shared" si="52"/>
        <v>0</v>
      </c>
      <c r="EE24" s="19">
        <f t="shared" si="52"/>
        <v>0</v>
      </c>
      <c r="EF24" s="19">
        <f t="shared" si="52"/>
        <v>0</v>
      </c>
      <c r="EG24" s="19">
        <f t="shared" si="52"/>
        <v>0</v>
      </c>
      <c r="EH24" s="19">
        <f t="shared" si="52"/>
        <v>0</v>
      </c>
      <c r="EI24" s="19">
        <f t="shared" si="52"/>
        <v>0</v>
      </c>
      <c r="EJ24" s="19">
        <f t="shared" si="52"/>
        <v>0</v>
      </c>
      <c r="EK24" s="19">
        <f t="shared" si="52"/>
        <v>0</v>
      </c>
      <c r="EL24" s="19">
        <f t="shared" si="52"/>
        <v>0</v>
      </c>
      <c r="EM24" s="19">
        <f t="shared" si="52"/>
        <v>0</v>
      </c>
      <c r="EN24" s="19">
        <f t="shared" si="52"/>
        <v>0</v>
      </c>
      <c r="EO24" s="19">
        <f t="shared" si="52"/>
        <v>0</v>
      </c>
      <c r="EP24" s="19"/>
    </row>
    <row r="25" spans="1:146" ht="47.25" x14ac:dyDescent="0.25">
      <c r="A25" s="20" t="s">
        <v>115</v>
      </c>
      <c r="B25" s="21" t="s">
        <v>116</v>
      </c>
      <c r="C25" s="17" t="s">
        <v>106</v>
      </c>
      <c r="D25" s="19">
        <f t="shared" si="49"/>
        <v>0</v>
      </c>
      <c r="E25" s="19">
        <f t="shared" si="49"/>
        <v>0</v>
      </c>
      <c r="F25" s="19">
        <f t="shared" si="49"/>
        <v>0</v>
      </c>
      <c r="G25" s="19">
        <f t="shared" si="49"/>
        <v>0</v>
      </c>
      <c r="H25" s="19">
        <f t="shared" si="49"/>
        <v>0</v>
      </c>
      <c r="I25" s="19">
        <f t="shared" si="49"/>
        <v>0</v>
      </c>
      <c r="J25" s="19">
        <f t="shared" si="49"/>
        <v>0</v>
      </c>
      <c r="K25" s="19">
        <f t="shared" si="49"/>
        <v>0</v>
      </c>
      <c r="L25" s="19">
        <f t="shared" si="49"/>
        <v>0</v>
      </c>
      <c r="M25" s="19">
        <f t="shared" si="49"/>
        <v>0</v>
      </c>
      <c r="N25" s="19">
        <f t="shared" si="49"/>
        <v>0</v>
      </c>
      <c r="O25" s="19">
        <f t="shared" si="49"/>
        <v>0</v>
      </c>
      <c r="P25" s="19">
        <f t="shared" si="49"/>
        <v>0</v>
      </c>
      <c r="Q25" s="19">
        <f t="shared" si="49"/>
        <v>0</v>
      </c>
      <c r="R25" s="19">
        <f t="shared" si="49"/>
        <v>0</v>
      </c>
      <c r="S25" s="19">
        <f t="shared" si="49"/>
        <v>0</v>
      </c>
      <c r="T25" s="19">
        <f t="shared" si="49"/>
        <v>0</v>
      </c>
      <c r="U25" s="19">
        <f t="shared" si="49"/>
        <v>0</v>
      </c>
      <c r="V25" s="19">
        <f t="shared" si="49"/>
        <v>0</v>
      </c>
      <c r="W25" s="19">
        <f t="shared" si="49"/>
        <v>0</v>
      </c>
      <c r="X25" s="19">
        <f t="shared" si="49"/>
        <v>0</v>
      </c>
      <c r="Y25" s="19">
        <f t="shared" si="49"/>
        <v>0</v>
      </c>
      <c r="Z25" s="19">
        <f t="shared" si="49"/>
        <v>0</v>
      </c>
      <c r="AA25" s="18">
        <f t="shared" si="49"/>
        <v>0</v>
      </c>
      <c r="AB25" s="19">
        <f t="shared" si="49"/>
        <v>0</v>
      </c>
      <c r="AC25" s="19">
        <f t="shared" si="49"/>
        <v>0</v>
      </c>
      <c r="AD25" s="19">
        <f t="shared" si="49"/>
        <v>0</v>
      </c>
      <c r="AE25" s="19">
        <f t="shared" si="49"/>
        <v>0</v>
      </c>
      <c r="AF25" s="19">
        <f t="shared" si="49"/>
        <v>0</v>
      </c>
      <c r="AG25" s="19">
        <f t="shared" si="49"/>
        <v>0</v>
      </c>
      <c r="AH25" s="19">
        <f t="shared" si="49"/>
        <v>0</v>
      </c>
      <c r="AI25" s="19">
        <f t="shared" si="49"/>
        <v>0</v>
      </c>
      <c r="AJ25" s="19">
        <f t="shared" si="49"/>
        <v>0</v>
      </c>
      <c r="AK25" s="19">
        <f t="shared" si="49"/>
        <v>0</v>
      </c>
      <c r="AL25" s="19">
        <f t="shared" si="49"/>
        <v>0</v>
      </c>
      <c r="AM25" s="19">
        <f t="shared" si="49"/>
        <v>0</v>
      </c>
      <c r="AN25" s="19">
        <f t="shared" si="49"/>
        <v>0</v>
      </c>
      <c r="AO25" s="19">
        <f t="shared" si="49"/>
        <v>0</v>
      </c>
      <c r="AP25" s="19">
        <f t="shared" si="49"/>
        <v>0</v>
      </c>
      <c r="AQ25" s="19">
        <f t="shared" si="49"/>
        <v>0</v>
      </c>
      <c r="AR25" s="19">
        <f t="shared" si="49"/>
        <v>0</v>
      </c>
      <c r="AS25" s="19">
        <f t="shared" si="49"/>
        <v>0</v>
      </c>
      <c r="AT25" s="19">
        <f t="shared" si="49"/>
        <v>0</v>
      </c>
      <c r="AU25" s="19">
        <f t="shared" si="49"/>
        <v>0</v>
      </c>
      <c r="AV25" s="19">
        <f t="shared" si="49"/>
        <v>0</v>
      </c>
      <c r="AW25" s="19">
        <f t="shared" si="49"/>
        <v>0</v>
      </c>
      <c r="AX25" s="19">
        <f t="shared" si="49"/>
        <v>0</v>
      </c>
      <c r="AY25" s="19">
        <f t="shared" si="49"/>
        <v>0</v>
      </c>
      <c r="AZ25" s="19">
        <f t="shared" si="49"/>
        <v>0</v>
      </c>
      <c r="BA25" s="19">
        <f t="shared" si="49"/>
        <v>0</v>
      </c>
      <c r="BB25" s="19">
        <f t="shared" si="49"/>
        <v>0</v>
      </c>
      <c r="BC25" s="19">
        <f t="shared" si="49"/>
        <v>0</v>
      </c>
      <c r="BD25" s="19">
        <f t="shared" si="49"/>
        <v>0</v>
      </c>
      <c r="BE25" s="19">
        <f t="shared" si="49"/>
        <v>0</v>
      </c>
      <c r="BF25" s="19">
        <f t="shared" si="49"/>
        <v>0</v>
      </c>
      <c r="BG25" s="19">
        <f t="shared" si="49"/>
        <v>0</v>
      </c>
      <c r="BH25" s="19">
        <f t="shared" si="49"/>
        <v>0</v>
      </c>
      <c r="BI25" s="19">
        <f t="shared" si="49"/>
        <v>0</v>
      </c>
      <c r="BJ25" s="19">
        <f t="shared" si="49"/>
        <v>0</v>
      </c>
      <c r="BK25" s="19">
        <f t="shared" si="49"/>
        <v>0</v>
      </c>
      <c r="BL25" s="19">
        <f t="shared" si="49"/>
        <v>0</v>
      </c>
      <c r="BM25" s="19">
        <f t="shared" si="49"/>
        <v>0</v>
      </c>
      <c r="BN25" s="19">
        <f t="shared" si="49"/>
        <v>0</v>
      </c>
      <c r="BO25" s="19">
        <f t="shared" si="49"/>
        <v>0</v>
      </c>
      <c r="BP25" s="19">
        <f t="shared" ref="BP25:CU25" si="53">BP111</f>
        <v>0</v>
      </c>
      <c r="BQ25" s="19">
        <f t="shared" si="53"/>
        <v>0</v>
      </c>
      <c r="BR25" s="19">
        <f t="shared" si="53"/>
        <v>0</v>
      </c>
      <c r="BS25" s="19">
        <f t="shared" si="53"/>
        <v>0</v>
      </c>
      <c r="BT25" s="19">
        <f t="shared" si="53"/>
        <v>0</v>
      </c>
      <c r="BU25" s="19">
        <f t="shared" si="53"/>
        <v>0</v>
      </c>
      <c r="BV25" s="19">
        <f t="shared" si="53"/>
        <v>0</v>
      </c>
      <c r="BW25" s="19">
        <f t="shared" si="53"/>
        <v>0</v>
      </c>
      <c r="BX25" s="19">
        <f t="shared" si="53"/>
        <v>0</v>
      </c>
      <c r="BY25" s="19">
        <f t="shared" si="53"/>
        <v>0</v>
      </c>
      <c r="BZ25" s="19">
        <f t="shared" si="53"/>
        <v>0</v>
      </c>
      <c r="CA25" s="19">
        <f t="shared" si="53"/>
        <v>0</v>
      </c>
      <c r="CB25" s="19">
        <f t="shared" si="53"/>
        <v>0</v>
      </c>
      <c r="CC25" s="19">
        <f t="shared" si="53"/>
        <v>0</v>
      </c>
      <c r="CD25" s="19">
        <f t="shared" si="53"/>
        <v>0</v>
      </c>
      <c r="CE25" s="19">
        <f t="shared" si="53"/>
        <v>0</v>
      </c>
      <c r="CF25" s="19">
        <f t="shared" si="53"/>
        <v>0</v>
      </c>
      <c r="CG25" s="19">
        <f t="shared" si="53"/>
        <v>0</v>
      </c>
      <c r="CH25" s="19">
        <f t="shared" si="53"/>
        <v>0</v>
      </c>
      <c r="CI25" s="19">
        <f t="shared" si="53"/>
        <v>0</v>
      </c>
      <c r="CJ25" s="19">
        <f t="shared" si="53"/>
        <v>0</v>
      </c>
      <c r="CK25" s="19">
        <f t="shared" si="53"/>
        <v>0</v>
      </c>
      <c r="CL25" s="19">
        <f t="shared" si="53"/>
        <v>0</v>
      </c>
      <c r="CM25" s="19">
        <f t="shared" si="53"/>
        <v>0</v>
      </c>
      <c r="CN25" s="19">
        <f t="shared" si="53"/>
        <v>0</v>
      </c>
      <c r="CO25" s="19">
        <f t="shared" si="53"/>
        <v>0</v>
      </c>
      <c r="CP25" s="19">
        <f t="shared" si="53"/>
        <v>0</v>
      </c>
      <c r="CQ25" s="19">
        <f t="shared" si="53"/>
        <v>0</v>
      </c>
      <c r="CR25" s="19">
        <f t="shared" si="53"/>
        <v>0</v>
      </c>
      <c r="CS25" s="19">
        <f t="shared" si="53"/>
        <v>0</v>
      </c>
      <c r="CT25" s="19">
        <f t="shared" si="53"/>
        <v>0</v>
      </c>
      <c r="CU25" s="19">
        <f t="shared" si="53"/>
        <v>0</v>
      </c>
      <c r="CV25" s="19">
        <f t="shared" ref="CV25:EA25" si="54">CV111</f>
        <v>0</v>
      </c>
      <c r="CW25" s="19">
        <f t="shared" si="54"/>
        <v>0</v>
      </c>
      <c r="CX25" s="19">
        <f t="shared" si="54"/>
        <v>0</v>
      </c>
      <c r="CY25" s="19">
        <f t="shared" si="54"/>
        <v>0</v>
      </c>
      <c r="CZ25" s="19">
        <f t="shared" si="54"/>
        <v>0</v>
      </c>
      <c r="DA25" s="19">
        <f t="shared" si="54"/>
        <v>0</v>
      </c>
      <c r="DB25" s="19">
        <f t="shared" si="54"/>
        <v>0</v>
      </c>
      <c r="DC25" s="19">
        <f t="shared" si="54"/>
        <v>0</v>
      </c>
      <c r="DD25" s="19">
        <f t="shared" si="54"/>
        <v>0</v>
      </c>
      <c r="DE25" s="19">
        <f t="shared" si="54"/>
        <v>0</v>
      </c>
      <c r="DF25" s="19">
        <f t="shared" si="54"/>
        <v>0</v>
      </c>
      <c r="DG25" s="19">
        <f t="shared" si="54"/>
        <v>0</v>
      </c>
      <c r="DH25" s="19">
        <f t="shared" si="54"/>
        <v>0</v>
      </c>
      <c r="DI25" s="19">
        <f t="shared" si="54"/>
        <v>0</v>
      </c>
      <c r="DJ25" s="19">
        <f t="shared" si="54"/>
        <v>0</v>
      </c>
      <c r="DK25" s="19">
        <f t="shared" si="54"/>
        <v>0</v>
      </c>
      <c r="DL25" s="19">
        <f t="shared" si="54"/>
        <v>0</v>
      </c>
      <c r="DM25" s="19">
        <f t="shared" si="54"/>
        <v>0</v>
      </c>
      <c r="DN25" s="19">
        <f t="shared" si="54"/>
        <v>0</v>
      </c>
      <c r="DO25" s="19">
        <f t="shared" si="54"/>
        <v>0</v>
      </c>
      <c r="DP25" s="19">
        <f t="shared" si="54"/>
        <v>0</v>
      </c>
      <c r="DQ25" s="19">
        <f t="shared" si="54"/>
        <v>0</v>
      </c>
      <c r="DR25" s="19">
        <f t="shared" si="54"/>
        <v>0</v>
      </c>
      <c r="DS25" s="19">
        <f t="shared" si="54"/>
        <v>0</v>
      </c>
      <c r="DT25" s="19">
        <f t="shared" si="54"/>
        <v>0</v>
      </c>
      <c r="DU25" s="19">
        <f t="shared" si="54"/>
        <v>0</v>
      </c>
      <c r="DV25" s="19">
        <f t="shared" si="54"/>
        <v>0</v>
      </c>
      <c r="DW25" s="19">
        <f t="shared" si="54"/>
        <v>0</v>
      </c>
      <c r="DX25" s="19">
        <f t="shared" si="54"/>
        <v>0</v>
      </c>
      <c r="DY25" s="19">
        <f t="shared" si="54"/>
        <v>0</v>
      </c>
      <c r="DZ25" s="19">
        <f t="shared" si="54"/>
        <v>0</v>
      </c>
      <c r="EA25" s="19">
        <f t="shared" si="54"/>
        <v>0</v>
      </c>
      <c r="EB25" s="19">
        <f t="shared" si="52"/>
        <v>0</v>
      </c>
      <c r="EC25" s="19">
        <f t="shared" si="52"/>
        <v>0</v>
      </c>
      <c r="ED25" s="19">
        <f t="shared" si="52"/>
        <v>0</v>
      </c>
      <c r="EE25" s="19">
        <f t="shared" si="52"/>
        <v>0</v>
      </c>
      <c r="EF25" s="19">
        <f t="shared" si="52"/>
        <v>0</v>
      </c>
      <c r="EG25" s="19">
        <f t="shared" si="52"/>
        <v>0</v>
      </c>
      <c r="EH25" s="19">
        <f t="shared" si="52"/>
        <v>0</v>
      </c>
      <c r="EI25" s="19">
        <f t="shared" si="52"/>
        <v>0</v>
      </c>
      <c r="EJ25" s="19">
        <f t="shared" si="52"/>
        <v>0</v>
      </c>
      <c r="EK25" s="19">
        <f t="shared" si="52"/>
        <v>0</v>
      </c>
      <c r="EL25" s="19">
        <f t="shared" si="52"/>
        <v>0</v>
      </c>
      <c r="EM25" s="19">
        <f t="shared" si="52"/>
        <v>0</v>
      </c>
      <c r="EN25" s="19">
        <f t="shared" si="52"/>
        <v>0</v>
      </c>
      <c r="EO25" s="19">
        <f t="shared" si="52"/>
        <v>0</v>
      </c>
      <c r="EP25" s="19"/>
    </row>
    <row r="26" spans="1:146" ht="86.25" customHeight="1" x14ac:dyDescent="0.25">
      <c r="A26" s="20" t="s">
        <v>117</v>
      </c>
      <c r="B26" s="16" t="s">
        <v>118</v>
      </c>
      <c r="C26" s="17" t="s">
        <v>106</v>
      </c>
      <c r="D26" s="19">
        <f t="shared" si="49"/>
        <v>0</v>
      </c>
      <c r="E26" s="19">
        <f t="shared" si="49"/>
        <v>0</v>
      </c>
      <c r="F26" s="19">
        <f t="shared" si="49"/>
        <v>0</v>
      </c>
      <c r="G26" s="19">
        <f t="shared" si="49"/>
        <v>0</v>
      </c>
      <c r="H26" s="19">
        <f t="shared" si="49"/>
        <v>0</v>
      </c>
      <c r="I26" s="19">
        <f t="shared" si="49"/>
        <v>0</v>
      </c>
      <c r="J26" s="19">
        <f t="shared" si="49"/>
        <v>0</v>
      </c>
      <c r="K26" s="19">
        <f t="shared" si="49"/>
        <v>0</v>
      </c>
      <c r="L26" s="19">
        <f t="shared" si="49"/>
        <v>0</v>
      </c>
      <c r="M26" s="19">
        <f t="shared" si="49"/>
        <v>0</v>
      </c>
      <c r="N26" s="19">
        <f t="shared" si="49"/>
        <v>0</v>
      </c>
      <c r="O26" s="19">
        <f t="shared" si="49"/>
        <v>0</v>
      </c>
      <c r="P26" s="19">
        <f t="shared" si="49"/>
        <v>0</v>
      </c>
      <c r="Q26" s="19">
        <f t="shared" si="49"/>
        <v>0</v>
      </c>
      <c r="R26" s="19">
        <f t="shared" si="49"/>
        <v>0</v>
      </c>
      <c r="S26" s="19">
        <f t="shared" si="49"/>
        <v>0</v>
      </c>
      <c r="T26" s="19">
        <f t="shared" si="49"/>
        <v>0</v>
      </c>
      <c r="U26" s="19">
        <f t="shared" si="49"/>
        <v>0</v>
      </c>
      <c r="V26" s="19">
        <f t="shared" si="49"/>
        <v>0</v>
      </c>
      <c r="W26" s="19">
        <f t="shared" si="49"/>
        <v>0</v>
      </c>
      <c r="X26" s="19">
        <f t="shared" si="49"/>
        <v>0</v>
      </c>
      <c r="Y26" s="19">
        <f t="shared" si="49"/>
        <v>0</v>
      </c>
      <c r="Z26" s="19">
        <f t="shared" si="49"/>
        <v>0</v>
      </c>
      <c r="AA26" s="18">
        <f t="shared" si="49"/>
        <v>0</v>
      </c>
      <c r="AB26" s="19">
        <f t="shared" si="49"/>
        <v>0</v>
      </c>
      <c r="AC26" s="19">
        <f t="shared" si="49"/>
        <v>0</v>
      </c>
      <c r="AD26" s="19">
        <f t="shared" si="49"/>
        <v>0</v>
      </c>
      <c r="AE26" s="19">
        <f t="shared" si="49"/>
        <v>0</v>
      </c>
      <c r="AF26" s="19">
        <f t="shared" si="49"/>
        <v>0</v>
      </c>
      <c r="AG26" s="19">
        <f t="shared" si="49"/>
        <v>0</v>
      </c>
      <c r="AH26" s="19">
        <f t="shared" si="49"/>
        <v>0</v>
      </c>
      <c r="AI26" s="19">
        <f t="shared" si="49"/>
        <v>0</v>
      </c>
      <c r="AJ26" s="19">
        <f t="shared" si="49"/>
        <v>0</v>
      </c>
      <c r="AK26" s="19">
        <f t="shared" si="49"/>
        <v>0</v>
      </c>
      <c r="AL26" s="19">
        <f t="shared" si="49"/>
        <v>0</v>
      </c>
      <c r="AM26" s="19">
        <f t="shared" si="49"/>
        <v>0</v>
      </c>
      <c r="AN26" s="19">
        <f t="shared" si="49"/>
        <v>0</v>
      </c>
      <c r="AO26" s="19">
        <f t="shared" si="49"/>
        <v>0</v>
      </c>
      <c r="AP26" s="19">
        <f t="shared" si="49"/>
        <v>0</v>
      </c>
      <c r="AQ26" s="19">
        <f t="shared" si="49"/>
        <v>0</v>
      </c>
      <c r="AR26" s="19">
        <f t="shared" si="49"/>
        <v>0</v>
      </c>
      <c r="AS26" s="19">
        <f t="shared" si="49"/>
        <v>0</v>
      </c>
      <c r="AT26" s="19">
        <f t="shared" si="49"/>
        <v>0</v>
      </c>
      <c r="AU26" s="19">
        <f t="shared" si="49"/>
        <v>0</v>
      </c>
      <c r="AV26" s="19">
        <f t="shared" si="49"/>
        <v>0</v>
      </c>
      <c r="AW26" s="19">
        <f t="shared" si="49"/>
        <v>0</v>
      </c>
      <c r="AX26" s="19">
        <f t="shared" si="49"/>
        <v>0</v>
      </c>
      <c r="AY26" s="19">
        <f t="shared" si="49"/>
        <v>0</v>
      </c>
      <c r="AZ26" s="19">
        <f t="shared" si="49"/>
        <v>0</v>
      </c>
      <c r="BA26" s="19">
        <f t="shared" si="49"/>
        <v>0</v>
      </c>
      <c r="BB26" s="19">
        <f t="shared" si="49"/>
        <v>0</v>
      </c>
      <c r="BC26" s="19">
        <f t="shared" si="49"/>
        <v>0</v>
      </c>
      <c r="BD26" s="19">
        <f t="shared" si="49"/>
        <v>0</v>
      </c>
      <c r="BE26" s="19">
        <f t="shared" si="49"/>
        <v>0</v>
      </c>
      <c r="BF26" s="19">
        <f t="shared" si="49"/>
        <v>0</v>
      </c>
      <c r="BG26" s="19">
        <f t="shared" si="49"/>
        <v>0</v>
      </c>
      <c r="BH26" s="19">
        <f t="shared" si="49"/>
        <v>0</v>
      </c>
      <c r="BI26" s="19">
        <f t="shared" si="49"/>
        <v>0</v>
      </c>
      <c r="BJ26" s="19">
        <f t="shared" si="49"/>
        <v>0</v>
      </c>
      <c r="BK26" s="19">
        <f t="shared" si="49"/>
        <v>0</v>
      </c>
      <c r="BL26" s="19">
        <f t="shared" si="49"/>
        <v>0</v>
      </c>
      <c r="BM26" s="19">
        <f t="shared" si="49"/>
        <v>0</v>
      </c>
      <c r="BN26" s="19">
        <f t="shared" si="49"/>
        <v>0</v>
      </c>
      <c r="BO26" s="19">
        <f t="shared" si="49"/>
        <v>0</v>
      </c>
      <c r="BP26" s="19">
        <f t="shared" ref="BP26:CU26" si="55">BP112</f>
        <v>0</v>
      </c>
      <c r="BQ26" s="19">
        <f t="shared" si="55"/>
        <v>0</v>
      </c>
      <c r="BR26" s="19">
        <f t="shared" si="55"/>
        <v>0</v>
      </c>
      <c r="BS26" s="19">
        <f t="shared" si="55"/>
        <v>0</v>
      </c>
      <c r="BT26" s="19">
        <f t="shared" si="55"/>
        <v>0</v>
      </c>
      <c r="BU26" s="19">
        <f t="shared" si="55"/>
        <v>0</v>
      </c>
      <c r="BV26" s="19">
        <f t="shared" si="55"/>
        <v>0</v>
      </c>
      <c r="BW26" s="19">
        <f t="shared" si="55"/>
        <v>0</v>
      </c>
      <c r="BX26" s="19">
        <f t="shared" si="55"/>
        <v>0</v>
      </c>
      <c r="BY26" s="19">
        <f t="shared" si="55"/>
        <v>0</v>
      </c>
      <c r="BZ26" s="19">
        <f t="shared" si="55"/>
        <v>0</v>
      </c>
      <c r="CA26" s="19">
        <f t="shared" si="55"/>
        <v>0</v>
      </c>
      <c r="CB26" s="19">
        <f t="shared" si="55"/>
        <v>0</v>
      </c>
      <c r="CC26" s="19">
        <f t="shared" si="55"/>
        <v>0</v>
      </c>
      <c r="CD26" s="19">
        <f t="shared" si="55"/>
        <v>0</v>
      </c>
      <c r="CE26" s="19">
        <f t="shared" si="55"/>
        <v>0</v>
      </c>
      <c r="CF26" s="19">
        <f t="shared" si="55"/>
        <v>0</v>
      </c>
      <c r="CG26" s="19">
        <f t="shared" si="55"/>
        <v>0</v>
      </c>
      <c r="CH26" s="19">
        <f t="shared" si="55"/>
        <v>0</v>
      </c>
      <c r="CI26" s="19">
        <f t="shared" si="55"/>
        <v>0</v>
      </c>
      <c r="CJ26" s="19">
        <f t="shared" si="55"/>
        <v>0</v>
      </c>
      <c r="CK26" s="19">
        <f t="shared" si="55"/>
        <v>0</v>
      </c>
      <c r="CL26" s="19">
        <f t="shared" si="55"/>
        <v>0</v>
      </c>
      <c r="CM26" s="19">
        <f t="shared" si="55"/>
        <v>0</v>
      </c>
      <c r="CN26" s="19">
        <f t="shared" si="55"/>
        <v>0</v>
      </c>
      <c r="CO26" s="19">
        <f t="shared" si="55"/>
        <v>0</v>
      </c>
      <c r="CP26" s="19">
        <f t="shared" si="55"/>
        <v>0</v>
      </c>
      <c r="CQ26" s="19">
        <f t="shared" si="55"/>
        <v>0</v>
      </c>
      <c r="CR26" s="19">
        <f t="shared" si="55"/>
        <v>0</v>
      </c>
      <c r="CS26" s="19">
        <f t="shared" si="55"/>
        <v>0</v>
      </c>
      <c r="CT26" s="19">
        <f t="shared" si="55"/>
        <v>0</v>
      </c>
      <c r="CU26" s="19">
        <f t="shared" si="55"/>
        <v>0</v>
      </c>
      <c r="CV26" s="19">
        <f t="shared" ref="CV26:EA26" si="56">CV112</f>
        <v>0</v>
      </c>
      <c r="CW26" s="19">
        <f t="shared" si="56"/>
        <v>0</v>
      </c>
      <c r="CX26" s="19">
        <f t="shared" si="56"/>
        <v>0</v>
      </c>
      <c r="CY26" s="19">
        <f t="shared" si="56"/>
        <v>0</v>
      </c>
      <c r="CZ26" s="19">
        <f t="shared" si="56"/>
        <v>0</v>
      </c>
      <c r="DA26" s="19">
        <f t="shared" si="56"/>
        <v>0</v>
      </c>
      <c r="DB26" s="19">
        <f t="shared" si="56"/>
        <v>0</v>
      </c>
      <c r="DC26" s="19">
        <f t="shared" si="56"/>
        <v>0</v>
      </c>
      <c r="DD26" s="19">
        <f t="shared" si="56"/>
        <v>0</v>
      </c>
      <c r="DE26" s="19">
        <f t="shared" si="56"/>
        <v>0</v>
      </c>
      <c r="DF26" s="19">
        <f t="shared" si="56"/>
        <v>0</v>
      </c>
      <c r="DG26" s="19">
        <f t="shared" si="56"/>
        <v>0</v>
      </c>
      <c r="DH26" s="19">
        <f t="shared" si="56"/>
        <v>0</v>
      </c>
      <c r="DI26" s="19">
        <f t="shared" si="56"/>
        <v>0</v>
      </c>
      <c r="DJ26" s="19">
        <f t="shared" si="56"/>
        <v>0</v>
      </c>
      <c r="DK26" s="19">
        <f t="shared" si="56"/>
        <v>0</v>
      </c>
      <c r="DL26" s="19">
        <f t="shared" si="56"/>
        <v>0</v>
      </c>
      <c r="DM26" s="19">
        <f>DM112</f>
        <v>0</v>
      </c>
      <c r="DN26" s="19">
        <f t="shared" si="56"/>
        <v>0</v>
      </c>
      <c r="DO26" s="19">
        <f t="shared" si="56"/>
        <v>0</v>
      </c>
      <c r="DP26" s="19">
        <f t="shared" si="56"/>
        <v>0</v>
      </c>
      <c r="DQ26" s="19">
        <f t="shared" si="56"/>
        <v>0</v>
      </c>
      <c r="DR26" s="19">
        <f t="shared" si="56"/>
        <v>0</v>
      </c>
      <c r="DS26" s="19">
        <f t="shared" si="56"/>
        <v>0</v>
      </c>
      <c r="DT26" s="19">
        <f t="shared" si="56"/>
        <v>0</v>
      </c>
      <c r="DU26" s="19">
        <f t="shared" si="56"/>
        <v>0</v>
      </c>
      <c r="DV26" s="19">
        <f t="shared" si="56"/>
        <v>0</v>
      </c>
      <c r="DW26" s="19">
        <f t="shared" si="56"/>
        <v>0</v>
      </c>
      <c r="DX26" s="19">
        <f t="shared" si="56"/>
        <v>0</v>
      </c>
      <c r="DY26" s="19">
        <f t="shared" si="56"/>
        <v>0</v>
      </c>
      <c r="DZ26" s="19">
        <f t="shared" si="56"/>
        <v>0</v>
      </c>
      <c r="EA26" s="19">
        <f t="shared" si="56"/>
        <v>0</v>
      </c>
      <c r="EB26" s="19">
        <f t="shared" si="52"/>
        <v>0</v>
      </c>
      <c r="EC26" s="19">
        <f t="shared" si="52"/>
        <v>0</v>
      </c>
      <c r="ED26" s="19">
        <f t="shared" si="52"/>
        <v>0</v>
      </c>
      <c r="EE26" s="19">
        <f t="shared" si="52"/>
        <v>0</v>
      </c>
      <c r="EF26" s="19">
        <f t="shared" si="52"/>
        <v>0</v>
      </c>
      <c r="EG26" s="19">
        <f t="shared" si="52"/>
        <v>0</v>
      </c>
      <c r="EH26" s="19">
        <f t="shared" si="52"/>
        <v>0</v>
      </c>
      <c r="EI26" s="19">
        <f t="shared" si="52"/>
        <v>0</v>
      </c>
      <c r="EJ26" s="19">
        <f t="shared" si="52"/>
        <v>0</v>
      </c>
      <c r="EK26" s="19">
        <f t="shared" si="52"/>
        <v>0</v>
      </c>
      <c r="EL26" s="19">
        <f t="shared" si="52"/>
        <v>0</v>
      </c>
      <c r="EM26" s="19">
        <f t="shared" si="52"/>
        <v>0</v>
      </c>
      <c r="EN26" s="19">
        <f t="shared" si="52"/>
        <v>0</v>
      </c>
      <c r="EO26" s="19">
        <f t="shared" si="52"/>
        <v>0</v>
      </c>
      <c r="EP26" s="19"/>
    </row>
    <row r="27" spans="1:146" ht="86.25" customHeight="1" x14ac:dyDescent="0.25">
      <c r="A27" s="20" t="s">
        <v>119</v>
      </c>
      <c r="B27" s="16" t="s">
        <v>120</v>
      </c>
      <c r="C27" s="17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8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</row>
    <row r="28" spans="1:146" ht="41.25" customHeight="1" x14ac:dyDescent="0.25">
      <c r="A28" s="20" t="s">
        <v>121</v>
      </c>
      <c r="B28" s="16" t="s">
        <v>122</v>
      </c>
      <c r="C28" s="17" t="s">
        <v>106</v>
      </c>
      <c r="D28" s="23">
        <v>26.647997019096046</v>
      </c>
      <c r="E28" s="23">
        <v>32.911446665367237</v>
      </c>
      <c r="F28" s="19">
        <f t="shared" ref="F28:AK28" si="57">F29+F49+F53+F62</f>
        <v>5.5932203389830511E-3</v>
      </c>
      <c r="G28" s="19">
        <f t="shared" si="57"/>
        <v>0.6415254237288136</v>
      </c>
      <c r="H28" s="19">
        <f t="shared" si="57"/>
        <v>0</v>
      </c>
      <c r="I28" s="19">
        <f t="shared" si="57"/>
        <v>0</v>
      </c>
      <c r="J28" s="19">
        <f t="shared" si="57"/>
        <v>0</v>
      </c>
      <c r="K28" s="19">
        <f t="shared" si="57"/>
        <v>0</v>
      </c>
      <c r="L28" s="19">
        <f t="shared" si="57"/>
        <v>0</v>
      </c>
      <c r="M28" s="19">
        <f t="shared" si="57"/>
        <v>0</v>
      </c>
      <c r="N28" s="19">
        <f t="shared" si="57"/>
        <v>0</v>
      </c>
      <c r="O28" s="19">
        <f t="shared" si="57"/>
        <v>0</v>
      </c>
      <c r="P28" s="19">
        <f t="shared" si="57"/>
        <v>5.5932203389830511E-3</v>
      </c>
      <c r="Q28" s="19">
        <f t="shared" si="57"/>
        <v>0.6415254237288136</v>
      </c>
      <c r="R28" s="19">
        <f t="shared" si="57"/>
        <v>0</v>
      </c>
      <c r="S28" s="19">
        <f t="shared" si="57"/>
        <v>0</v>
      </c>
      <c r="T28" s="19">
        <f t="shared" si="57"/>
        <v>0</v>
      </c>
      <c r="U28" s="19">
        <f t="shared" si="57"/>
        <v>0</v>
      </c>
      <c r="V28" s="19">
        <f t="shared" si="57"/>
        <v>0</v>
      </c>
      <c r="W28" s="19">
        <f t="shared" si="57"/>
        <v>0</v>
      </c>
      <c r="X28" s="19">
        <f t="shared" si="57"/>
        <v>0</v>
      </c>
      <c r="Y28" s="19">
        <f t="shared" si="57"/>
        <v>0</v>
      </c>
      <c r="Z28" s="19">
        <f t="shared" si="57"/>
        <v>0</v>
      </c>
      <c r="AA28" s="18">
        <f t="shared" si="57"/>
        <v>3.8116440677966104</v>
      </c>
      <c r="AB28" s="19">
        <f t="shared" si="57"/>
        <v>0</v>
      </c>
      <c r="AC28" s="19">
        <f t="shared" si="57"/>
        <v>0</v>
      </c>
      <c r="AD28" s="19">
        <f t="shared" si="57"/>
        <v>0.3</v>
      </c>
      <c r="AE28" s="19">
        <f t="shared" si="57"/>
        <v>3.105</v>
      </c>
      <c r="AF28" s="19">
        <f t="shared" si="57"/>
        <v>5</v>
      </c>
      <c r="AG28" s="19">
        <f t="shared" si="57"/>
        <v>0</v>
      </c>
      <c r="AH28" s="19">
        <f t="shared" si="57"/>
        <v>0</v>
      </c>
      <c r="AI28" s="19">
        <f t="shared" si="57"/>
        <v>2</v>
      </c>
      <c r="AJ28" s="19">
        <f t="shared" si="57"/>
        <v>0</v>
      </c>
      <c r="AK28" s="19">
        <f t="shared" si="57"/>
        <v>3.7748305084745764</v>
      </c>
      <c r="AL28" s="19">
        <f t="shared" ref="AL28:BQ28" si="58">AL29+AL49+AL53+AL62</f>
        <v>0</v>
      </c>
      <c r="AM28" s="19">
        <f t="shared" si="58"/>
        <v>0</v>
      </c>
      <c r="AN28" s="19">
        <f t="shared" si="58"/>
        <v>0.3</v>
      </c>
      <c r="AO28" s="19">
        <f t="shared" si="58"/>
        <v>4.6050000000000004</v>
      </c>
      <c r="AP28" s="19">
        <f t="shared" si="58"/>
        <v>5</v>
      </c>
      <c r="AQ28" s="19">
        <f t="shared" si="58"/>
        <v>0</v>
      </c>
      <c r="AR28" s="19">
        <f t="shared" si="58"/>
        <v>0</v>
      </c>
      <c r="AS28" s="19">
        <f t="shared" si="58"/>
        <v>0</v>
      </c>
      <c r="AT28" s="19">
        <f t="shared" si="58"/>
        <v>0</v>
      </c>
      <c r="AU28" s="19">
        <f t="shared" si="58"/>
        <v>4.7404860077966102</v>
      </c>
      <c r="AV28" s="19">
        <f t="shared" si="58"/>
        <v>0</v>
      </c>
      <c r="AW28" s="19">
        <f t="shared" si="58"/>
        <v>0</v>
      </c>
      <c r="AX28" s="19">
        <f t="shared" si="58"/>
        <v>0.38</v>
      </c>
      <c r="AY28" s="19">
        <f t="shared" si="58"/>
        <v>4.5</v>
      </c>
      <c r="AZ28" s="19">
        <f t="shared" si="58"/>
        <v>0</v>
      </c>
      <c r="BA28" s="19">
        <f t="shared" si="58"/>
        <v>0</v>
      </c>
      <c r="BB28" s="19">
        <f t="shared" si="58"/>
        <v>0</v>
      </c>
      <c r="BC28" s="19">
        <f t="shared" si="58"/>
        <v>0</v>
      </c>
      <c r="BD28" s="19">
        <f t="shared" si="58"/>
        <v>0</v>
      </c>
      <c r="BE28" s="19">
        <f t="shared" si="58"/>
        <v>4.7236941433898307</v>
      </c>
      <c r="BF28" s="19">
        <f t="shared" si="58"/>
        <v>0</v>
      </c>
      <c r="BG28" s="19">
        <f t="shared" si="58"/>
        <v>0</v>
      </c>
      <c r="BH28" s="19">
        <f t="shared" si="58"/>
        <v>2.069</v>
      </c>
      <c r="BI28" s="19">
        <f t="shared" si="58"/>
        <v>3.375</v>
      </c>
      <c r="BJ28" s="19">
        <f t="shared" si="58"/>
        <v>0</v>
      </c>
      <c r="BK28" s="19">
        <f t="shared" si="58"/>
        <v>0</v>
      </c>
      <c r="BL28" s="19">
        <f t="shared" si="58"/>
        <v>0</v>
      </c>
      <c r="BM28" s="19">
        <f t="shared" si="58"/>
        <v>0</v>
      </c>
      <c r="BN28" s="19">
        <f t="shared" si="58"/>
        <v>0</v>
      </c>
      <c r="BO28" s="18">
        <f t="shared" si="58"/>
        <v>3.37832</v>
      </c>
      <c r="BP28" s="19">
        <f t="shared" si="58"/>
        <v>2</v>
      </c>
      <c r="BQ28" s="19">
        <f t="shared" si="58"/>
        <v>0</v>
      </c>
      <c r="BR28" s="19">
        <f t="shared" ref="BR28:CC28" si="59">BR29+BR49+BR53+BR62</f>
        <v>0.8</v>
      </c>
      <c r="BS28" s="19">
        <f t="shared" si="59"/>
        <v>0</v>
      </c>
      <c r="BT28" s="19">
        <f t="shared" si="59"/>
        <v>0</v>
      </c>
      <c r="BU28" s="19">
        <f t="shared" si="59"/>
        <v>0</v>
      </c>
      <c r="BV28" s="19">
        <f t="shared" si="59"/>
        <v>0</v>
      </c>
      <c r="BW28" s="19">
        <f t="shared" si="59"/>
        <v>0</v>
      </c>
      <c r="BX28" s="19">
        <f t="shared" si="59"/>
        <v>0</v>
      </c>
      <c r="BY28" s="18">
        <f t="shared" si="59"/>
        <v>7.4646299999999997</v>
      </c>
      <c r="BZ28" s="19">
        <f t="shared" si="59"/>
        <v>0</v>
      </c>
      <c r="CA28" s="19">
        <f t="shared" si="59"/>
        <v>0</v>
      </c>
      <c r="CB28" s="19">
        <f t="shared" si="59"/>
        <v>0.8</v>
      </c>
      <c r="CC28" s="19">
        <f t="shared" si="59"/>
        <v>0</v>
      </c>
      <c r="CD28" s="19"/>
      <c r="CE28" s="19"/>
      <c r="CF28" s="19"/>
      <c r="CG28" s="19">
        <f t="shared" ref="CG28:DL28" si="60">CG29+CG49+CG53+CG62</f>
        <v>0</v>
      </c>
      <c r="CH28" s="19">
        <f t="shared" si="60"/>
        <v>0</v>
      </c>
      <c r="CI28" s="18">
        <f t="shared" si="60"/>
        <v>5.0649700000000006</v>
      </c>
      <c r="CJ28" s="19">
        <f t="shared" si="60"/>
        <v>0</v>
      </c>
      <c r="CK28" s="19">
        <f t="shared" si="60"/>
        <v>0</v>
      </c>
      <c r="CL28" s="19">
        <f t="shared" si="60"/>
        <v>0.19</v>
      </c>
      <c r="CM28" s="19">
        <f t="shared" si="60"/>
        <v>0</v>
      </c>
      <c r="CN28" s="19">
        <f t="shared" si="60"/>
        <v>9</v>
      </c>
      <c r="CO28" s="19">
        <f t="shared" si="60"/>
        <v>0</v>
      </c>
      <c r="CP28" s="19">
        <f t="shared" si="60"/>
        <v>0</v>
      </c>
      <c r="CQ28" s="19">
        <f t="shared" si="60"/>
        <v>0</v>
      </c>
      <c r="CR28" s="19">
        <f t="shared" si="60"/>
        <v>0</v>
      </c>
      <c r="CS28" s="18">
        <f t="shared" si="60"/>
        <v>14.17038</v>
      </c>
      <c r="CT28" s="19">
        <f t="shared" si="60"/>
        <v>0</v>
      </c>
      <c r="CU28" s="19">
        <f t="shared" si="60"/>
        <v>0</v>
      </c>
      <c r="CV28" s="19">
        <f t="shared" si="60"/>
        <v>5.7520000000000007</v>
      </c>
      <c r="CW28" s="19">
        <f t="shared" si="60"/>
        <v>0</v>
      </c>
      <c r="CX28" s="19">
        <f t="shared" si="60"/>
        <v>4</v>
      </c>
      <c r="CY28" s="19">
        <f t="shared" si="60"/>
        <v>0</v>
      </c>
      <c r="CZ28" s="19">
        <f t="shared" si="60"/>
        <v>0</v>
      </c>
      <c r="DA28" s="19">
        <f t="shared" si="60"/>
        <v>0</v>
      </c>
      <c r="DB28" s="19">
        <f t="shared" si="60"/>
        <v>0</v>
      </c>
      <c r="DC28" s="19">
        <f t="shared" si="60"/>
        <v>7.2595784033333342</v>
      </c>
      <c r="DD28" s="19">
        <f t="shared" si="60"/>
        <v>2</v>
      </c>
      <c r="DE28" s="19">
        <f t="shared" si="60"/>
        <v>0</v>
      </c>
      <c r="DF28" s="19">
        <f t="shared" si="60"/>
        <v>2.5000000000000001E-2</v>
      </c>
      <c r="DG28" s="19">
        <f t="shared" si="60"/>
        <v>0</v>
      </c>
      <c r="DH28" s="19">
        <f t="shared" si="60"/>
        <v>0</v>
      </c>
      <c r="DI28" s="19">
        <f t="shared" si="60"/>
        <v>0</v>
      </c>
      <c r="DJ28" s="19">
        <f t="shared" si="60"/>
        <v>0</v>
      </c>
      <c r="DK28" s="19">
        <f t="shared" si="60"/>
        <v>0</v>
      </c>
      <c r="DL28" s="19">
        <f t="shared" si="60"/>
        <v>0</v>
      </c>
      <c r="DM28" s="19">
        <f t="shared" ref="DM28:EO28" si="61">DM29+DM49+DM53+DM62</f>
        <v>9.3264100033333346</v>
      </c>
      <c r="DN28" s="19">
        <f t="shared" si="61"/>
        <v>2</v>
      </c>
      <c r="DO28" s="19">
        <f t="shared" si="61"/>
        <v>0</v>
      </c>
      <c r="DP28" s="19">
        <f t="shared" si="61"/>
        <v>2.5000000000000001E-2</v>
      </c>
      <c r="DQ28" s="19">
        <f t="shared" si="61"/>
        <v>0</v>
      </c>
      <c r="DR28" s="19">
        <f t="shared" si="61"/>
        <v>4</v>
      </c>
      <c r="DS28" s="19">
        <f t="shared" si="61"/>
        <v>0</v>
      </c>
      <c r="DT28" s="19">
        <f t="shared" si="61"/>
        <v>0</v>
      </c>
      <c r="DU28" s="19">
        <f t="shared" si="61"/>
        <v>0</v>
      </c>
      <c r="DV28" s="18">
        <f t="shared" si="61"/>
        <v>0</v>
      </c>
      <c r="DW28" s="18">
        <f t="shared" si="61"/>
        <v>19.913759265536726</v>
      </c>
      <c r="DX28" s="19">
        <f>DX29+DX49+DX53+DX62</f>
        <v>2</v>
      </c>
      <c r="DY28" s="19">
        <f t="shared" si="61"/>
        <v>0</v>
      </c>
      <c r="DZ28" s="19">
        <f t="shared" si="61"/>
        <v>3.2549999999999999</v>
      </c>
      <c r="EA28" s="19">
        <f t="shared" si="61"/>
        <v>7.6050000000000004</v>
      </c>
      <c r="EB28" s="19">
        <f t="shared" si="61"/>
        <v>14</v>
      </c>
      <c r="EC28" s="19">
        <f t="shared" si="61"/>
        <v>0</v>
      </c>
      <c r="ED28" s="19">
        <f t="shared" si="61"/>
        <v>0</v>
      </c>
      <c r="EE28" s="19">
        <f t="shared" si="61"/>
        <v>0</v>
      </c>
      <c r="EF28" s="18">
        <f t="shared" si="61"/>
        <v>0</v>
      </c>
      <c r="EG28" s="18">
        <f>EG29+EG49+EG53+EG62</f>
        <v>39.426170511807911</v>
      </c>
      <c r="EH28" s="19">
        <f t="shared" si="61"/>
        <v>2</v>
      </c>
      <c r="EI28" s="19">
        <f t="shared" si="61"/>
        <v>0</v>
      </c>
      <c r="EJ28" s="18">
        <f>EJ29+EJ48+EJ53+EJ62</f>
        <v>3.3839999999999999</v>
      </c>
      <c r="EK28" s="18">
        <f t="shared" si="61"/>
        <v>7.98</v>
      </c>
      <c r="EL28" s="19">
        <f t="shared" si="61"/>
        <v>13</v>
      </c>
      <c r="EM28" s="19">
        <f t="shared" si="61"/>
        <v>0</v>
      </c>
      <c r="EN28" s="19">
        <f t="shared" si="61"/>
        <v>0</v>
      </c>
      <c r="EO28" s="19">
        <f t="shared" si="61"/>
        <v>0</v>
      </c>
      <c r="EP28" s="19"/>
    </row>
    <row r="29" spans="1:146" ht="59.25" customHeight="1" x14ac:dyDescent="0.25">
      <c r="A29" s="20" t="s">
        <v>123</v>
      </c>
      <c r="B29" s="16" t="s">
        <v>124</v>
      </c>
      <c r="C29" s="17" t="s">
        <v>106</v>
      </c>
      <c r="D29" s="18">
        <v>20.117141086892659</v>
      </c>
      <c r="E29" s="18">
        <v>26.434196156892661</v>
      </c>
      <c r="F29" s="19">
        <f t="shared" ref="F29:AI29" si="62">F30+F40+F43</f>
        <v>5.5932203389830511E-3</v>
      </c>
      <c r="G29" s="19">
        <f t="shared" si="62"/>
        <v>0</v>
      </c>
      <c r="H29" s="19">
        <f t="shared" si="62"/>
        <v>0</v>
      </c>
      <c r="I29" s="19">
        <f t="shared" si="62"/>
        <v>0</v>
      </c>
      <c r="J29" s="19">
        <f t="shared" si="62"/>
        <v>0</v>
      </c>
      <c r="K29" s="19">
        <f t="shared" si="62"/>
        <v>0</v>
      </c>
      <c r="L29" s="19">
        <f t="shared" si="62"/>
        <v>0</v>
      </c>
      <c r="M29" s="19">
        <f t="shared" si="62"/>
        <v>0</v>
      </c>
      <c r="N29" s="19">
        <f t="shared" si="62"/>
        <v>0</v>
      </c>
      <c r="O29" s="19">
        <f t="shared" si="62"/>
        <v>0</v>
      </c>
      <c r="P29" s="19">
        <f t="shared" si="62"/>
        <v>5.5932203389830511E-3</v>
      </c>
      <c r="Q29" s="19">
        <f t="shared" si="62"/>
        <v>0</v>
      </c>
      <c r="R29" s="19">
        <f t="shared" si="62"/>
        <v>0</v>
      </c>
      <c r="S29" s="19">
        <f t="shared" si="62"/>
        <v>0</v>
      </c>
      <c r="T29" s="19">
        <f t="shared" si="62"/>
        <v>0</v>
      </c>
      <c r="U29" s="19">
        <f t="shared" si="62"/>
        <v>0</v>
      </c>
      <c r="V29" s="19">
        <f t="shared" si="62"/>
        <v>0</v>
      </c>
      <c r="W29" s="19">
        <f t="shared" si="62"/>
        <v>0</v>
      </c>
      <c r="X29" s="19">
        <f t="shared" si="62"/>
        <v>0</v>
      </c>
      <c r="Y29" s="19">
        <f t="shared" si="62"/>
        <v>0</v>
      </c>
      <c r="Z29" s="19">
        <f t="shared" si="62"/>
        <v>0</v>
      </c>
      <c r="AA29" s="18">
        <f t="shared" si="62"/>
        <v>0</v>
      </c>
      <c r="AB29" s="19">
        <f t="shared" si="62"/>
        <v>0</v>
      </c>
      <c r="AC29" s="19">
        <f t="shared" si="62"/>
        <v>0</v>
      </c>
      <c r="AD29" s="19">
        <f t="shared" si="62"/>
        <v>0.3</v>
      </c>
      <c r="AE29" s="19">
        <f t="shared" si="62"/>
        <v>0.105</v>
      </c>
      <c r="AF29" s="19">
        <f t="shared" si="62"/>
        <v>0</v>
      </c>
      <c r="AG29" s="19">
        <f t="shared" si="62"/>
        <v>0</v>
      </c>
      <c r="AH29" s="19">
        <f t="shared" si="62"/>
        <v>0</v>
      </c>
      <c r="AI29" s="19">
        <f t="shared" si="62"/>
        <v>2</v>
      </c>
      <c r="AJ29" s="19">
        <f t="shared" ref="AJ29:BO29" si="63">AJ30+AJ40+AJ43</f>
        <v>0</v>
      </c>
      <c r="AK29" s="19">
        <f t="shared" si="63"/>
        <v>0</v>
      </c>
      <c r="AL29" s="19">
        <f t="shared" si="63"/>
        <v>0</v>
      </c>
      <c r="AM29" s="19">
        <f t="shared" si="63"/>
        <v>0</v>
      </c>
      <c r="AN29" s="19">
        <f t="shared" si="63"/>
        <v>0.3</v>
      </c>
      <c r="AO29" s="19">
        <f t="shared" si="63"/>
        <v>1.605</v>
      </c>
      <c r="AP29" s="19">
        <f t="shared" si="63"/>
        <v>0</v>
      </c>
      <c r="AQ29" s="19">
        <f t="shared" si="63"/>
        <v>0</v>
      </c>
      <c r="AR29" s="19">
        <f t="shared" si="63"/>
        <v>0</v>
      </c>
      <c r="AS29" s="19">
        <f t="shared" si="63"/>
        <v>0</v>
      </c>
      <c r="AT29" s="19">
        <f t="shared" si="63"/>
        <v>0</v>
      </c>
      <c r="AU29" s="19">
        <f t="shared" si="63"/>
        <v>2.0212741433898307</v>
      </c>
      <c r="AV29" s="19">
        <f t="shared" si="63"/>
        <v>0</v>
      </c>
      <c r="AW29" s="19">
        <f t="shared" si="63"/>
        <v>0</v>
      </c>
      <c r="AX29" s="19">
        <f t="shared" si="63"/>
        <v>0</v>
      </c>
      <c r="AY29" s="19">
        <f t="shared" si="63"/>
        <v>1.5</v>
      </c>
      <c r="AZ29" s="19">
        <f t="shared" si="63"/>
        <v>0</v>
      </c>
      <c r="BA29" s="19">
        <f t="shared" si="63"/>
        <v>0</v>
      </c>
      <c r="BB29" s="19">
        <f t="shared" si="63"/>
        <v>0</v>
      </c>
      <c r="BC29" s="19">
        <f t="shared" si="63"/>
        <v>0</v>
      </c>
      <c r="BD29" s="19">
        <f t="shared" si="63"/>
        <v>0</v>
      </c>
      <c r="BE29" s="19">
        <f t="shared" si="63"/>
        <v>2.0212741433898307</v>
      </c>
      <c r="BF29" s="19">
        <f t="shared" si="63"/>
        <v>0</v>
      </c>
      <c r="BG29" s="19">
        <f t="shared" si="63"/>
        <v>0</v>
      </c>
      <c r="BH29" s="19">
        <f t="shared" si="63"/>
        <v>1.6890000000000001</v>
      </c>
      <c r="BI29" s="19">
        <f t="shared" si="63"/>
        <v>0.375</v>
      </c>
      <c r="BJ29" s="19">
        <f t="shared" si="63"/>
        <v>0</v>
      </c>
      <c r="BK29" s="19">
        <f t="shared" si="63"/>
        <v>0</v>
      </c>
      <c r="BL29" s="19">
        <f t="shared" si="63"/>
        <v>0</v>
      </c>
      <c r="BM29" s="19">
        <f t="shared" si="63"/>
        <v>0</v>
      </c>
      <c r="BN29" s="19">
        <f t="shared" si="63"/>
        <v>0</v>
      </c>
      <c r="BO29" s="18">
        <f t="shared" si="63"/>
        <v>3.37832</v>
      </c>
      <c r="BP29" s="19">
        <f t="shared" ref="BP29:CC29" si="64">BP30+BP40+BP43</f>
        <v>2</v>
      </c>
      <c r="BQ29" s="19">
        <f t="shared" si="64"/>
        <v>0</v>
      </c>
      <c r="BR29" s="19">
        <f t="shared" si="64"/>
        <v>0.8</v>
      </c>
      <c r="BS29" s="19">
        <f t="shared" si="64"/>
        <v>0</v>
      </c>
      <c r="BT29" s="19">
        <f t="shared" si="64"/>
        <v>0</v>
      </c>
      <c r="BU29" s="19">
        <f t="shared" si="64"/>
        <v>0</v>
      </c>
      <c r="BV29" s="19">
        <f t="shared" si="64"/>
        <v>0</v>
      </c>
      <c r="BW29" s="19">
        <f t="shared" si="64"/>
        <v>0</v>
      </c>
      <c r="BX29" s="19">
        <f t="shared" si="64"/>
        <v>0</v>
      </c>
      <c r="BY29" s="18">
        <f t="shared" si="64"/>
        <v>7.4646299999999997</v>
      </c>
      <c r="BZ29" s="19">
        <f t="shared" si="64"/>
        <v>0</v>
      </c>
      <c r="CA29" s="19">
        <f t="shared" si="64"/>
        <v>0</v>
      </c>
      <c r="CB29" s="19">
        <f t="shared" si="64"/>
        <v>0.8</v>
      </c>
      <c r="CC29" s="19">
        <f t="shared" si="64"/>
        <v>0</v>
      </c>
      <c r="CD29" s="19"/>
      <c r="CE29" s="19"/>
      <c r="CF29" s="19"/>
      <c r="CG29" s="19">
        <f t="shared" ref="CG29:DL29" si="65">CG30+CG40+CG43</f>
        <v>0</v>
      </c>
      <c r="CH29" s="19">
        <f t="shared" si="65"/>
        <v>0</v>
      </c>
      <c r="CI29" s="18">
        <f t="shared" si="65"/>
        <v>5.0649700000000006</v>
      </c>
      <c r="CJ29" s="19">
        <f t="shared" si="65"/>
        <v>0</v>
      </c>
      <c r="CK29" s="19">
        <f t="shared" si="65"/>
        <v>0</v>
      </c>
      <c r="CL29" s="19">
        <f t="shared" si="65"/>
        <v>0.19</v>
      </c>
      <c r="CM29" s="19">
        <f t="shared" si="65"/>
        <v>0</v>
      </c>
      <c r="CN29" s="19">
        <f t="shared" si="65"/>
        <v>9</v>
      </c>
      <c r="CO29" s="19">
        <f t="shared" si="65"/>
        <v>0</v>
      </c>
      <c r="CP29" s="19">
        <f t="shared" si="65"/>
        <v>0</v>
      </c>
      <c r="CQ29" s="19">
        <f t="shared" si="65"/>
        <v>0</v>
      </c>
      <c r="CR29" s="19">
        <f t="shared" si="65"/>
        <v>0</v>
      </c>
      <c r="CS29" s="18">
        <f t="shared" si="65"/>
        <v>14.17038</v>
      </c>
      <c r="CT29" s="19">
        <f t="shared" si="65"/>
        <v>0</v>
      </c>
      <c r="CU29" s="19">
        <f t="shared" si="65"/>
        <v>0</v>
      </c>
      <c r="CV29" s="19">
        <f t="shared" si="65"/>
        <v>5.7520000000000007</v>
      </c>
      <c r="CW29" s="19">
        <f t="shared" si="65"/>
        <v>0</v>
      </c>
      <c r="CX29" s="19">
        <f t="shared" si="65"/>
        <v>4</v>
      </c>
      <c r="CY29" s="19">
        <f t="shared" si="65"/>
        <v>0</v>
      </c>
      <c r="CZ29" s="19">
        <f t="shared" si="65"/>
        <v>0</v>
      </c>
      <c r="DA29" s="19">
        <f t="shared" si="65"/>
        <v>0</v>
      </c>
      <c r="DB29" s="19">
        <f t="shared" si="65"/>
        <v>0</v>
      </c>
      <c r="DC29" s="19">
        <f t="shared" si="65"/>
        <v>7.2595784033333342</v>
      </c>
      <c r="DD29" s="19">
        <f t="shared" si="65"/>
        <v>2</v>
      </c>
      <c r="DE29" s="19">
        <f t="shared" si="65"/>
        <v>0</v>
      </c>
      <c r="DF29" s="19">
        <f t="shared" si="65"/>
        <v>2.5000000000000001E-2</v>
      </c>
      <c r="DG29" s="19">
        <f t="shared" si="65"/>
        <v>0</v>
      </c>
      <c r="DH29" s="19">
        <f t="shared" si="65"/>
        <v>0</v>
      </c>
      <c r="DI29" s="19">
        <f t="shared" si="65"/>
        <v>0</v>
      </c>
      <c r="DJ29" s="19">
        <f t="shared" si="65"/>
        <v>0</v>
      </c>
      <c r="DK29" s="19">
        <f t="shared" si="65"/>
        <v>0</v>
      </c>
      <c r="DL29" s="19">
        <f t="shared" si="65"/>
        <v>0</v>
      </c>
      <c r="DM29" s="19">
        <f t="shared" ref="DM29:EO29" si="66">DM30+DM40+DM43</f>
        <v>9.3264100033333346</v>
      </c>
      <c r="DN29" s="19">
        <f t="shared" si="66"/>
        <v>2</v>
      </c>
      <c r="DO29" s="19">
        <f t="shared" si="66"/>
        <v>0</v>
      </c>
      <c r="DP29" s="19">
        <f t="shared" si="66"/>
        <v>2.5000000000000001E-2</v>
      </c>
      <c r="DQ29" s="19">
        <f t="shared" si="66"/>
        <v>0</v>
      </c>
      <c r="DR29" s="19">
        <f t="shared" si="66"/>
        <v>4</v>
      </c>
      <c r="DS29" s="19">
        <f t="shared" si="66"/>
        <v>0</v>
      </c>
      <c r="DT29" s="19">
        <f t="shared" si="66"/>
        <v>0</v>
      </c>
      <c r="DU29" s="19">
        <f t="shared" si="66"/>
        <v>0</v>
      </c>
      <c r="DV29" s="18">
        <f t="shared" si="66"/>
        <v>0</v>
      </c>
      <c r="DW29" s="18">
        <f t="shared" si="66"/>
        <v>13.382903333333333</v>
      </c>
      <c r="DX29" s="19">
        <f t="shared" si="66"/>
        <v>2</v>
      </c>
      <c r="DY29" s="19">
        <f t="shared" si="66"/>
        <v>0</v>
      </c>
      <c r="DZ29" s="19">
        <f t="shared" si="66"/>
        <v>2.875</v>
      </c>
      <c r="EA29" s="19">
        <f t="shared" si="66"/>
        <v>1.605</v>
      </c>
      <c r="EB29" s="19">
        <f t="shared" si="66"/>
        <v>9</v>
      </c>
      <c r="EC29" s="19">
        <f t="shared" si="66"/>
        <v>0</v>
      </c>
      <c r="ED29" s="19">
        <f t="shared" si="66"/>
        <v>0</v>
      </c>
      <c r="EE29" s="19">
        <f t="shared" si="66"/>
        <v>0</v>
      </c>
      <c r="EF29" s="18">
        <f t="shared" si="66"/>
        <v>0</v>
      </c>
      <c r="EG29" s="18">
        <f t="shared" si="66"/>
        <v>32.948920003333335</v>
      </c>
      <c r="EH29" s="19">
        <f t="shared" si="66"/>
        <v>2</v>
      </c>
      <c r="EI29" s="19">
        <f t="shared" si="66"/>
        <v>0</v>
      </c>
      <c r="EJ29" s="18">
        <f t="shared" si="66"/>
        <v>2.9790000000000001</v>
      </c>
      <c r="EK29" s="18">
        <f t="shared" si="66"/>
        <v>1.98</v>
      </c>
      <c r="EL29" s="19">
        <f t="shared" si="66"/>
        <v>8</v>
      </c>
      <c r="EM29" s="19">
        <f t="shared" si="66"/>
        <v>0</v>
      </c>
      <c r="EN29" s="19">
        <f t="shared" si="66"/>
        <v>0</v>
      </c>
      <c r="EO29" s="19">
        <f t="shared" si="66"/>
        <v>0</v>
      </c>
      <c r="EP29" s="19"/>
    </row>
    <row r="30" spans="1:146" ht="86.25" customHeight="1" x14ac:dyDescent="0.25">
      <c r="A30" s="20" t="s">
        <v>125</v>
      </c>
      <c r="B30" s="16" t="s">
        <v>126</v>
      </c>
      <c r="C30" s="17" t="s">
        <v>106</v>
      </c>
      <c r="D30" s="18">
        <f>D31+D32+D33+D34+D35+D36+D37+D38+D39</f>
        <v>9.2933153293898307</v>
      </c>
      <c r="E30" s="18">
        <f t="shared" ref="E30:BP30" si="67">E31+E32+E33+E34+E35+E36+E37+E38+E39</f>
        <v>15.352565812389829</v>
      </c>
      <c r="F30" s="18">
        <f t="shared" si="67"/>
        <v>5.5932203389830511E-3</v>
      </c>
      <c r="G30" s="18">
        <f t="shared" si="67"/>
        <v>0</v>
      </c>
      <c r="H30" s="18">
        <f t="shared" si="67"/>
        <v>0</v>
      </c>
      <c r="I30" s="18">
        <f t="shared" si="67"/>
        <v>0</v>
      </c>
      <c r="J30" s="18">
        <f t="shared" si="67"/>
        <v>0</v>
      </c>
      <c r="K30" s="18">
        <f t="shared" si="67"/>
        <v>0</v>
      </c>
      <c r="L30" s="18">
        <f t="shared" si="67"/>
        <v>0</v>
      </c>
      <c r="M30" s="18">
        <f t="shared" si="67"/>
        <v>0</v>
      </c>
      <c r="N30" s="18">
        <f t="shared" si="67"/>
        <v>0</v>
      </c>
      <c r="O30" s="18">
        <f t="shared" si="67"/>
        <v>0</v>
      </c>
      <c r="P30" s="18">
        <f t="shared" si="67"/>
        <v>5.5932203389830511E-3</v>
      </c>
      <c r="Q30" s="18">
        <f t="shared" si="67"/>
        <v>0</v>
      </c>
      <c r="R30" s="18">
        <f t="shared" si="67"/>
        <v>0</v>
      </c>
      <c r="S30" s="18">
        <f t="shared" si="67"/>
        <v>0</v>
      </c>
      <c r="T30" s="18">
        <f t="shared" si="67"/>
        <v>0</v>
      </c>
      <c r="U30" s="18">
        <f t="shared" si="67"/>
        <v>0</v>
      </c>
      <c r="V30" s="18">
        <f t="shared" si="67"/>
        <v>0</v>
      </c>
      <c r="W30" s="18">
        <f t="shared" si="67"/>
        <v>0</v>
      </c>
      <c r="X30" s="18">
        <f t="shared" si="67"/>
        <v>0</v>
      </c>
      <c r="Y30" s="18">
        <f t="shared" si="67"/>
        <v>0</v>
      </c>
      <c r="Z30" s="18">
        <f t="shared" si="67"/>
        <v>0</v>
      </c>
      <c r="AA30" s="18">
        <f t="shared" si="67"/>
        <v>0</v>
      </c>
      <c r="AB30" s="18">
        <f t="shared" si="67"/>
        <v>0</v>
      </c>
      <c r="AC30" s="18">
        <f t="shared" si="67"/>
        <v>0</v>
      </c>
      <c r="AD30" s="18">
        <f t="shared" si="67"/>
        <v>0.3</v>
      </c>
      <c r="AE30" s="18">
        <f t="shared" si="67"/>
        <v>0</v>
      </c>
      <c r="AF30" s="18">
        <f t="shared" si="67"/>
        <v>0</v>
      </c>
      <c r="AG30" s="18">
        <f t="shared" si="67"/>
        <v>0</v>
      </c>
      <c r="AH30" s="18">
        <f t="shared" si="67"/>
        <v>0</v>
      </c>
      <c r="AI30" s="18">
        <f t="shared" si="67"/>
        <v>0</v>
      </c>
      <c r="AJ30" s="18">
        <f t="shared" si="67"/>
        <v>0</v>
      </c>
      <c r="AK30" s="18">
        <f t="shared" si="67"/>
        <v>0</v>
      </c>
      <c r="AL30" s="18">
        <f t="shared" si="67"/>
        <v>0</v>
      </c>
      <c r="AM30" s="18">
        <f t="shared" si="67"/>
        <v>0</v>
      </c>
      <c r="AN30" s="18">
        <f t="shared" si="67"/>
        <v>0.3</v>
      </c>
      <c r="AO30" s="18">
        <f t="shared" si="67"/>
        <v>0</v>
      </c>
      <c r="AP30" s="18">
        <f t="shared" si="67"/>
        <v>0</v>
      </c>
      <c r="AQ30" s="18">
        <f t="shared" si="67"/>
        <v>0</v>
      </c>
      <c r="AR30" s="18">
        <f t="shared" si="67"/>
        <v>0</v>
      </c>
      <c r="AS30" s="18">
        <f t="shared" si="67"/>
        <v>0</v>
      </c>
      <c r="AT30" s="18">
        <f t="shared" si="67"/>
        <v>0</v>
      </c>
      <c r="AU30" s="18">
        <f t="shared" si="67"/>
        <v>2.0212741433898307</v>
      </c>
      <c r="AV30" s="18">
        <f t="shared" si="67"/>
        <v>0</v>
      </c>
      <c r="AW30" s="18">
        <f t="shared" si="67"/>
        <v>0</v>
      </c>
      <c r="AX30" s="18">
        <f t="shared" si="67"/>
        <v>0</v>
      </c>
      <c r="AY30" s="18">
        <f t="shared" si="67"/>
        <v>0</v>
      </c>
      <c r="AZ30" s="18">
        <f t="shared" si="67"/>
        <v>0</v>
      </c>
      <c r="BA30" s="18">
        <f t="shared" si="67"/>
        <v>0</v>
      </c>
      <c r="BB30" s="18">
        <f t="shared" si="67"/>
        <v>0</v>
      </c>
      <c r="BC30" s="18">
        <f t="shared" si="67"/>
        <v>0</v>
      </c>
      <c r="BD30" s="18">
        <f t="shared" si="67"/>
        <v>0</v>
      </c>
      <c r="BE30" s="18">
        <f t="shared" si="67"/>
        <v>2.0212741433898307</v>
      </c>
      <c r="BF30" s="18">
        <f t="shared" si="67"/>
        <v>0</v>
      </c>
      <c r="BG30" s="18">
        <f t="shared" si="67"/>
        <v>0</v>
      </c>
      <c r="BH30" s="18">
        <f t="shared" si="67"/>
        <v>1.6890000000000001</v>
      </c>
      <c r="BI30" s="18">
        <f t="shared" si="67"/>
        <v>0.24</v>
      </c>
      <c r="BJ30" s="18">
        <f t="shared" si="67"/>
        <v>0</v>
      </c>
      <c r="BK30" s="18">
        <f t="shared" si="67"/>
        <v>0</v>
      </c>
      <c r="BL30" s="18">
        <f t="shared" si="67"/>
        <v>0</v>
      </c>
      <c r="BM30" s="18">
        <f t="shared" si="67"/>
        <v>0</v>
      </c>
      <c r="BN30" s="18">
        <f t="shared" si="67"/>
        <v>0</v>
      </c>
      <c r="BO30" s="18">
        <f t="shared" si="67"/>
        <v>0.21479000000000001</v>
      </c>
      <c r="BP30" s="18">
        <f t="shared" si="67"/>
        <v>0</v>
      </c>
      <c r="BQ30" s="18">
        <f t="shared" ref="BQ30:EB30" si="68">BQ31+BQ32+BQ33+BQ34+BQ35+BQ36+BQ37+BQ38+BQ39</f>
        <v>0</v>
      </c>
      <c r="BR30" s="18">
        <f t="shared" si="68"/>
        <v>0</v>
      </c>
      <c r="BS30" s="18">
        <f t="shared" si="68"/>
        <v>0</v>
      </c>
      <c r="BT30" s="18">
        <f t="shared" si="68"/>
        <v>0</v>
      </c>
      <c r="BU30" s="18">
        <f t="shared" si="68"/>
        <v>0</v>
      </c>
      <c r="BV30" s="18">
        <f t="shared" si="68"/>
        <v>0</v>
      </c>
      <c r="BW30" s="18">
        <f t="shared" si="68"/>
        <v>0</v>
      </c>
      <c r="BX30" s="18">
        <f t="shared" si="68"/>
        <v>0</v>
      </c>
      <c r="BY30" s="18">
        <f t="shared" si="68"/>
        <v>4.31433</v>
      </c>
      <c r="BZ30" s="18">
        <f t="shared" si="68"/>
        <v>0</v>
      </c>
      <c r="CA30" s="18">
        <f t="shared" si="68"/>
        <v>0</v>
      </c>
      <c r="CB30" s="18">
        <f t="shared" si="68"/>
        <v>0</v>
      </c>
      <c r="CC30" s="18">
        <f t="shared" si="68"/>
        <v>0</v>
      </c>
      <c r="CD30" s="18">
        <f t="shared" si="68"/>
        <v>0</v>
      </c>
      <c r="CE30" s="18">
        <f t="shared" si="68"/>
        <v>0</v>
      </c>
      <c r="CF30" s="18">
        <f t="shared" si="68"/>
        <v>0</v>
      </c>
      <c r="CG30" s="18">
        <f t="shared" si="68"/>
        <v>0</v>
      </c>
      <c r="CH30" s="18">
        <f t="shared" si="68"/>
        <v>0</v>
      </c>
      <c r="CI30" s="18">
        <f t="shared" si="68"/>
        <v>1.24047</v>
      </c>
      <c r="CJ30" s="18">
        <f t="shared" si="68"/>
        <v>0</v>
      </c>
      <c r="CK30" s="18">
        <f t="shared" si="68"/>
        <v>0</v>
      </c>
      <c r="CL30" s="18">
        <f t="shared" si="68"/>
        <v>0</v>
      </c>
      <c r="CM30" s="18">
        <f t="shared" si="68"/>
        <v>0</v>
      </c>
      <c r="CN30" s="18">
        <f t="shared" si="68"/>
        <v>0</v>
      </c>
      <c r="CO30" s="18">
        <f t="shared" si="68"/>
        <v>0</v>
      </c>
      <c r="CP30" s="18">
        <f t="shared" si="68"/>
        <v>0</v>
      </c>
      <c r="CQ30" s="18">
        <f t="shared" si="68"/>
        <v>0</v>
      </c>
      <c r="CR30" s="18">
        <f t="shared" si="68"/>
        <v>0</v>
      </c>
      <c r="CS30" s="18">
        <f t="shared" si="68"/>
        <v>10.345879999999999</v>
      </c>
      <c r="CT30" s="18">
        <f t="shared" si="68"/>
        <v>0</v>
      </c>
      <c r="CU30" s="18">
        <f t="shared" si="68"/>
        <v>0</v>
      </c>
      <c r="CV30" s="18">
        <f>CV31+CV32+CV33+CV34+CV35+CV36+CV37+CV38+CV39</f>
        <v>5.5620000000000003</v>
      </c>
      <c r="CW30" s="18">
        <f t="shared" si="68"/>
        <v>0</v>
      </c>
      <c r="CX30" s="18">
        <f t="shared" si="68"/>
        <v>0</v>
      </c>
      <c r="CY30" s="18">
        <f t="shared" si="68"/>
        <v>0</v>
      </c>
      <c r="CZ30" s="18">
        <f t="shared" si="68"/>
        <v>0</v>
      </c>
      <c r="DA30" s="18">
        <f t="shared" si="68"/>
        <v>0</v>
      </c>
      <c r="DB30" s="18">
        <f t="shared" si="68"/>
        <v>0</v>
      </c>
      <c r="DC30" s="18">
        <f t="shared" si="68"/>
        <v>2.8089</v>
      </c>
      <c r="DD30" s="18">
        <f t="shared" si="68"/>
        <v>0</v>
      </c>
      <c r="DE30" s="18">
        <f t="shared" si="68"/>
        <v>0</v>
      </c>
      <c r="DF30" s="18">
        <f t="shared" si="68"/>
        <v>0</v>
      </c>
      <c r="DG30" s="18">
        <f t="shared" si="68"/>
        <v>0</v>
      </c>
      <c r="DH30" s="18">
        <f t="shared" si="68"/>
        <v>0</v>
      </c>
      <c r="DI30" s="18">
        <f t="shared" si="68"/>
        <v>0</v>
      </c>
      <c r="DJ30" s="18">
        <f t="shared" si="68"/>
        <v>0</v>
      </c>
      <c r="DK30" s="18">
        <f t="shared" si="68"/>
        <v>0</v>
      </c>
      <c r="DL30" s="18">
        <f t="shared" si="68"/>
        <v>0</v>
      </c>
      <c r="DM30" s="18">
        <f t="shared" si="68"/>
        <v>4.8291678400000002</v>
      </c>
      <c r="DN30" s="18">
        <f t="shared" si="68"/>
        <v>0</v>
      </c>
      <c r="DO30" s="18">
        <f t="shared" si="68"/>
        <v>0</v>
      </c>
      <c r="DP30" s="18">
        <f t="shared" si="68"/>
        <v>0</v>
      </c>
      <c r="DQ30" s="18">
        <f t="shared" si="68"/>
        <v>0</v>
      </c>
      <c r="DR30" s="18">
        <f t="shared" si="68"/>
        <v>0</v>
      </c>
      <c r="DS30" s="18">
        <f t="shared" si="68"/>
        <v>0</v>
      </c>
      <c r="DT30" s="18">
        <f t="shared" si="68"/>
        <v>0</v>
      </c>
      <c r="DU30" s="18">
        <f t="shared" si="68"/>
        <v>0</v>
      </c>
      <c r="DV30" s="18">
        <f t="shared" si="68"/>
        <v>0</v>
      </c>
      <c r="DW30" s="18">
        <f t="shared" si="68"/>
        <v>2.2022900000000001</v>
      </c>
      <c r="DX30" s="18">
        <f t="shared" si="68"/>
        <v>0</v>
      </c>
      <c r="DY30" s="18">
        <f t="shared" si="68"/>
        <v>0</v>
      </c>
      <c r="DZ30" s="18">
        <f t="shared" si="68"/>
        <v>1.8850000000000002</v>
      </c>
      <c r="EA30" s="18">
        <f t="shared" si="68"/>
        <v>0</v>
      </c>
      <c r="EB30" s="18">
        <f t="shared" si="68"/>
        <v>0</v>
      </c>
      <c r="EC30" s="18">
        <f t="shared" ref="EC30:EO30" si="69">EC31+EC32+EC33+EC34+EC35+EC36+EC37+EC38+EC39</f>
        <v>0</v>
      </c>
      <c r="ED30" s="18">
        <f t="shared" si="69"/>
        <v>0</v>
      </c>
      <c r="EE30" s="18">
        <f t="shared" si="69"/>
        <v>0</v>
      </c>
      <c r="EF30" s="18">
        <f t="shared" si="69"/>
        <v>0</v>
      </c>
      <c r="EG30" s="18">
        <f t="shared" si="69"/>
        <v>21.47687784</v>
      </c>
      <c r="EH30" s="18">
        <f t="shared" si="69"/>
        <v>0</v>
      </c>
      <c r="EI30" s="18">
        <f t="shared" si="69"/>
        <v>0</v>
      </c>
      <c r="EJ30" s="18">
        <f t="shared" si="69"/>
        <v>1.9890000000000003</v>
      </c>
      <c r="EK30" s="18">
        <f t="shared" si="69"/>
        <v>0.24</v>
      </c>
      <c r="EL30" s="18">
        <f t="shared" si="69"/>
        <v>0</v>
      </c>
      <c r="EM30" s="18">
        <f t="shared" si="69"/>
        <v>0</v>
      </c>
      <c r="EN30" s="18">
        <f t="shared" si="69"/>
        <v>0</v>
      </c>
      <c r="EO30" s="18">
        <f t="shared" si="69"/>
        <v>0</v>
      </c>
      <c r="EP30" s="19"/>
    </row>
    <row r="31" spans="1:146" s="44" customFormat="1" ht="74.25" customHeight="1" x14ac:dyDescent="0.25">
      <c r="A31" s="42" t="s">
        <v>266</v>
      </c>
      <c r="B31" s="24" t="s">
        <v>127</v>
      </c>
      <c r="C31" s="43" t="s">
        <v>128</v>
      </c>
      <c r="D31" s="39">
        <v>0.46300000000000002</v>
      </c>
      <c r="E31" s="37">
        <v>0.46300000000000002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0.3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0.3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f t="shared" ref="DV31:EA31" si="70">Z31+AT31+BN31</f>
        <v>0</v>
      </c>
      <c r="DW31" s="28">
        <f t="shared" si="70"/>
        <v>0</v>
      </c>
      <c r="DX31" s="28">
        <f t="shared" si="70"/>
        <v>0</v>
      </c>
      <c r="DY31" s="28">
        <f t="shared" si="70"/>
        <v>0</v>
      </c>
      <c r="DZ31" s="28">
        <f t="shared" si="70"/>
        <v>0.3</v>
      </c>
      <c r="EA31" s="28">
        <f t="shared" si="70"/>
        <v>0</v>
      </c>
      <c r="EB31" s="28">
        <v>0</v>
      </c>
      <c r="EC31" s="28">
        <v>0</v>
      </c>
      <c r="ED31" s="28">
        <v>0</v>
      </c>
      <c r="EE31" s="28">
        <f>AI31+BC31+BW31</f>
        <v>0</v>
      </c>
      <c r="EF31" s="28">
        <v>0</v>
      </c>
      <c r="EG31" s="28">
        <f>AK31+BE31+BY31</f>
        <v>0</v>
      </c>
      <c r="EH31" s="28">
        <f>AL31+BF31+BZ31</f>
        <v>0</v>
      </c>
      <c r="EI31" s="28">
        <f>AM31+BG31+CA31</f>
        <v>0</v>
      </c>
      <c r="EJ31" s="28">
        <f>AN31+BH31+CB31</f>
        <v>0.3</v>
      </c>
      <c r="EK31" s="28">
        <v>0</v>
      </c>
      <c r="EL31" s="28">
        <v>0</v>
      </c>
      <c r="EM31" s="28">
        <v>0</v>
      </c>
      <c r="EN31" s="28">
        <v>0</v>
      </c>
      <c r="EO31" s="28">
        <f>AS31+BM31+CG31</f>
        <v>0</v>
      </c>
      <c r="EP31" s="28"/>
    </row>
    <row r="32" spans="1:146" s="44" customFormat="1" ht="61.5" customHeight="1" x14ac:dyDescent="0.25">
      <c r="A32" s="45" t="s">
        <v>267</v>
      </c>
      <c r="B32" s="27" t="s">
        <v>130</v>
      </c>
      <c r="C32" s="43"/>
      <c r="D32" s="38">
        <f>Z32</f>
        <v>0</v>
      </c>
      <c r="E32" s="38">
        <f>AJ32</f>
        <v>0</v>
      </c>
      <c r="F32" s="28">
        <f>550/1.18/1000000</f>
        <v>4.6610169491525426E-4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f>550/1.18/1000000</f>
        <v>4.6610169491525426E-4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46">
        <v>0</v>
      </c>
      <c r="AA32" s="47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46">
        <v>0</v>
      </c>
      <c r="AK32" s="47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39">
        <f t="shared" ref="DV32:ED34" si="71">Z32+AT32+BN32</f>
        <v>0</v>
      </c>
      <c r="DW32" s="28">
        <f t="shared" si="71"/>
        <v>0</v>
      </c>
      <c r="DX32" s="28">
        <f t="shared" si="71"/>
        <v>0</v>
      </c>
      <c r="DY32" s="28">
        <f t="shared" si="71"/>
        <v>0</v>
      </c>
      <c r="DZ32" s="28">
        <f t="shared" si="71"/>
        <v>0</v>
      </c>
      <c r="EA32" s="28">
        <f t="shared" si="71"/>
        <v>0</v>
      </c>
      <c r="EB32" s="28">
        <f t="shared" si="71"/>
        <v>0</v>
      </c>
      <c r="EC32" s="28">
        <f t="shared" si="71"/>
        <v>0</v>
      </c>
      <c r="ED32" s="28">
        <f t="shared" si="71"/>
        <v>0</v>
      </c>
      <c r="EE32" s="28">
        <v>0</v>
      </c>
      <c r="EF32" s="39">
        <f t="shared" ref="EF32:EO39" si="72">AJ32+BD32+BX32</f>
        <v>0</v>
      </c>
      <c r="EG32" s="28">
        <f t="shared" si="72"/>
        <v>0</v>
      </c>
      <c r="EH32" s="28">
        <f t="shared" si="72"/>
        <v>0</v>
      </c>
      <c r="EI32" s="28">
        <f t="shared" si="72"/>
        <v>0</v>
      </c>
      <c r="EJ32" s="28">
        <f t="shared" si="72"/>
        <v>0</v>
      </c>
      <c r="EK32" s="28">
        <f t="shared" si="72"/>
        <v>0</v>
      </c>
      <c r="EL32" s="28">
        <f t="shared" si="72"/>
        <v>0</v>
      </c>
      <c r="EM32" s="28">
        <f t="shared" si="72"/>
        <v>0</v>
      </c>
      <c r="EN32" s="28">
        <f t="shared" si="72"/>
        <v>0</v>
      </c>
      <c r="EO32" s="28">
        <f t="shared" si="72"/>
        <v>0</v>
      </c>
      <c r="EP32" s="28"/>
    </row>
    <row r="33" spans="1:146" s="44" customFormat="1" ht="86.25" customHeight="1" x14ac:dyDescent="0.25">
      <c r="A33" s="45" t="s">
        <v>268</v>
      </c>
      <c r="B33" s="27" t="s">
        <v>257</v>
      </c>
      <c r="C33" s="43"/>
      <c r="D33" s="22">
        <v>6.7952700000000004</v>
      </c>
      <c r="E33" s="22">
        <v>12.854229999999999</v>
      </c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46"/>
      <c r="AA33" s="47"/>
      <c r="AB33" s="28"/>
      <c r="AC33" s="28"/>
      <c r="AD33" s="28"/>
      <c r="AE33" s="28"/>
      <c r="AF33" s="28"/>
      <c r="AG33" s="28"/>
      <c r="AH33" s="28"/>
      <c r="AI33" s="28"/>
      <c r="AJ33" s="46"/>
      <c r="AK33" s="47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2">
        <v>0</v>
      </c>
      <c r="BO33" s="22">
        <v>0.21479000000000001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4.31433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1.24047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39">
        <v>10.345879999999999</v>
      </c>
      <c r="CT33" s="28">
        <v>0</v>
      </c>
      <c r="CU33" s="28">
        <v>0</v>
      </c>
      <c r="CV33" s="28">
        <v>5.5620000000000003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39">
        <v>2.8089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39">
        <v>4.8291678400000002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f t="shared" ref="DV33" si="73">Z33+AT33+BN33</f>
        <v>0</v>
      </c>
      <c r="DW33" s="39">
        <f t="shared" ref="DW33" si="74">AA33+AU33+BO33</f>
        <v>0.21479000000000001</v>
      </c>
      <c r="DX33" s="28">
        <f t="shared" ref="DX33" si="75">AB33+AV33+BP33</f>
        <v>0</v>
      </c>
      <c r="DY33" s="28">
        <f t="shared" ref="DY33" si="76">AC33+AW33+BQ33</f>
        <v>0</v>
      </c>
      <c r="DZ33" s="28">
        <f t="shared" ref="DZ33" si="77">AD33+AX33+BR33</f>
        <v>0</v>
      </c>
      <c r="EA33" s="28">
        <f t="shared" ref="EA33" si="78">AE33+AY33+BS33</f>
        <v>0</v>
      </c>
      <c r="EB33" s="28">
        <f t="shared" ref="EB33" si="79">AF33+AZ33+BT33</f>
        <v>0</v>
      </c>
      <c r="EC33" s="28">
        <f t="shared" ref="EC33" si="80">AG33+BA33+BU33</f>
        <v>0</v>
      </c>
      <c r="ED33" s="28">
        <f t="shared" ref="ED33" si="81">AH33+BB33+BV33</f>
        <v>0</v>
      </c>
      <c r="EE33" s="28">
        <v>0</v>
      </c>
      <c r="EF33" s="28">
        <f t="shared" ref="EF33" si="82">AJ33+BD33+BX33</f>
        <v>0</v>
      </c>
      <c r="EG33" s="39">
        <f>AK33+BE33+BY33+CS33+DM33</f>
        <v>19.48937784</v>
      </c>
      <c r="EH33" s="28">
        <f t="shared" ref="EH33" si="83">AL33+BF33+BZ33</f>
        <v>0</v>
      </c>
      <c r="EI33" s="28">
        <f t="shared" ref="EI33" si="84">AM33+BG33+CA33</f>
        <v>0</v>
      </c>
      <c r="EJ33" s="28">
        <f t="shared" ref="EJ33" si="85">AN33+BH33+CB33</f>
        <v>0</v>
      </c>
      <c r="EK33" s="28">
        <f t="shared" ref="EK33" si="86">AO33+BI33+CC33</f>
        <v>0</v>
      </c>
      <c r="EL33" s="28">
        <f t="shared" ref="EL33" si="87">AP33+BJ33+CD33</f>
        <v>0</v>
      </c>
      <c r="EM33" s="28">
        <f t="shared" ref="EM33" si="88">AQ33+BK33+CE33</f>
        <v>0</v>
      </c>
      <c r="EN33" s="28">
        <f t="shared" ref="EN33" si="89">AR33+BL33+CF33</f>
        <v>0</v>
      </c>
      <c r="EO33" s="28">
        <f t="shared" ref="EO33" si="90">AS33+BM33+CG33</f>
        <v>0</v>
      </c>
      <c r="EP33" s="28"/>
    </row>
    <row r="34" spans="1:146" s="44" customFormat="1" ht="36.75" customHeight="1" x14ac:dyDescent="0.25">
      <c r="A34" s="42" t="s">
        <v>269</v>
      </c>
      <c r="B34" s="24" t="s">
        <v>131</v>
      </c>
      <c r="C34" s="43"/>
      <c r="D34" s="38">
        <f>Z34</f>
        <v>0</v>
      </c>
      <c r="E34" s="38">
        <f>AJ34</f>
        <v>0</v>
      </c>
      <c r="F34" s="28">
        <f>6050/1.18/1000000</f>
        <v>5.1271186440677964E-3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f>6050/1.18/1000000</f>
        <v>5.1271186440677964E-3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31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31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v>0</v>
      </c>
      <c r="DL34" s="28">
        <v>0</v>
      </c>
      <c r="DM34" s="28">
        <v>0</v>
      </c>
      <c r="DN34" s="28">
        <v>0</v>
      </c>
      <c r="DO34" s="28">
        <v>0</v>
      </c>
      <c r="DP34" s="28">
        <v>0</v>
      </c>
      <c r="DQ34" s="28">
        <v>0</v>
      </c>
      <c r="DR34" s="28">
        <v>0</v>
      </c>
      <c r="DS34" s="28">
        <v>0</v>
      </c>
      <c r="DT34" s="28">
        <v>0</v>
      </c>
      <c r="DU34" s="28">
        <v>0</v>
      </c>
      <c r="DV34" s="39">
        <f t="shared" si="71"/>
        <v>0</v>
      </c>
      <c r="DW34" s="28">
        <f t="shared" si="71"/>
        <v>0</v>
      </c>
      <c r="DX34" s="28">
        <f t="shared" si="71"/>
        <v>0</v>
      </c>
      <c r="DY34" s="28">
        <f t="shared" si="71"/>
        <v>0</v>
      </c>
      <c r="DZ34" s="28">
        <f t="shared" si="71"/>
        <v>0</v>
      </c>
      <c r="EA34" s="28">
        <f t="shared" si="71"/>
        <v>0</v>
      </c>
      <c r="EB34" s="28">
        <f t="shared" si="71"/>
        <v>0</v>
      </c>
      <c r="EC34" s="28">
        <f t="shared" si="71"/>
        <v>0</v>
      </c>
      <c r="ED34" s="28">
        <f t="shared" si="71"/>
        <v>0</v>
      </c>
      <c r="EE34" s="28">
        <v>0</v>
      </c>
      <c r="EF34" s="39">
        <f>AJ34+BD34+BX34+CR34+DL34</f>
        <v>0</v>
      </c>
      <c r="EG34" s="28">
        <f t="shared" ref="EG34" si="91">AK34+BE34+BY34</f>
        <v>0</v>
      </c>
      <c r="EH34" s="28">
        <f t="shared" ref="EH34" si="92">AL34+BF34+BZ34</f>
        <v>0</v>
      </c>
      <c r="EI34" s="28">
        <f t="shared" ref="EI34" si="93">AM34+BG34+CA34</f>
        <v>0</v>
      </c>
      <c r="EJ34" s="28">
        <f t="shared" ref="EJ34" si="94">AN34+BH34+CB34</f>
        <v>0</v>
      </c>
      <c r="EK34" s="28">
        <f t="shared" ref="EK34" si="95">AO34+BI34+CC34</f>
        <v>0</v>
      </c>
      <c r="EL34" s="28">
        <f t="shared" ref="EL34" si="96">AP34+BJ34+CD34</f>
        <v>0</v>
      </c>
      <c r="EM34" s="28">
        <f t="shared" ref="EM34" si="97">AQ34+BK34+CE34</f>
        <v>0</v>
      </c>
      <c r="EN34" s="28">
        <f t="shared" ref="EN34" si="98">AR34+BL34+CF34</f>
        <v>0</v>
      </c>
      <c r="EO34" s="28">
        <f t="shared" ref="EO34" si="99">AS34+BM34+CG34</f>
        <v>0</v>
      </c>
      <c r="EP34" s="28"/>
    </row>
    <row r="35" spans="1:146" s="44" customFormat="1" ht="77.25" customHeight="1" x14ac:dyDescent="0.25">
      <c r="A35" s="42" t="s">
        <v>270</v>
      </c>
      <c r="B35" s="24" t="s">
        <v>132</v>
      </c>
      <c r="C35" s="43" t="s">
        <v>133</v>
      </c>
      <c r="D35" s="22">
        <v>1.06243518</v>
      </c>
      <c r="E35" s="22">
        <v>1.06243518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f t="shared" ref="AU35:AU39" si="100">D35</f>
        <v>1.06243518</v>
      </c>
      <c r="AV35" s="28">
        <v>0</v>
      </c>
      <c r="AW35" s="28">
        <v>0</v>
      </c>
      <c r="AX35" s="47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f>E35</f>
        <v>1.06243518</v>
      </c>
      <c r="BF35" s="28">
        <v>0</v>
      </c>
      <c r="BG35" s="28">
        <v>0</v>
      </c>
      <c r="BH35" s="39">
        <v>0.68500000000000005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2">
        <f>1.254/1.2</f>
        <v>1.0450000000000002</v>
      </c>
      <c r="DX35" s="28">
        <v>0</v>
      </c>
      <c r="DY35" s="28">
        <v>0</v>
      </c>
      <c r="DZ35" s="28">
        <v>0.68500000000000005</v>
      </c>
      <c r="EA35" s="28">
        <v>0</v>
      </c>
      <c r="EB35" s="28">
        <v>0</v>
      </c>
      <c r="EC35" s="28">
        <v>0</v>
      </c>
      <c r="ED35" s="28">
        <v>0</v>
      </c>
      <c r="EE35" s="28">
        <v>0</v>
      </c>
      <c r="EF35" s="28">
        <f t="shared" si="72"/>
        <v>0</v>
      </c>
      <c r="EG35" s="22">
        <f>1.254/1.2</f>
        <v>1.0450000000000002</v>
      </c>
      <c r="EH35" s="28">
        <f t="shared" si="72"/>
        <v>0</v>
      </c>
      <c r="EI35" s="28">
        <f t="shared" si="72"/>
        <v>0</v>
      </c>
      <c r="EJ35" s="28">
        <v>0.68500000000000005</v>
      </c>
      <c r="EK35" s="28">
        <f t="shared" si="72"/>
        <v>0</v>
      </c>
      <c r="EL35" s="28">
        <f t="shared" si="72"/>
        <v>0</v>
      </c>
      <c r="EM35" s="28">
        <f t="shared" si="72"/>
        <v>0</v>
      </c>
      <c r="EN35" s="28">
        <f t="shared" si="72"/>
        <v>0</v>
      </c>
      <c r="EO35" s="28">
        <f t="shared" si="72"/>
        <v>0</v>
      </c>
      <c r="EP35" s="28"/>
    </row>
    <row r="36" spans="1:146" s="44" customFormat="1" ht="75.75" customHeight="1" x14ac:dyDescent="0.25">
      <c r="A36" s="42" t="s">
        <v>271</v>
      </c>
      <c r="B36" s="24" t="s">
        <v>134</v>
      </c>
      <c r="C36" s="43" t="s">
        <v>135</v>
      </c>
      <c r="D36" s="22">
        <v>0.89770770338983097</v>
      </c>
      <c r="E36" s="22">
        <v>0.89770770338983097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f t="shared" si="100"/>
        <v>0.89770770338983097</v>
      </c>
      <c r="AV36" s="28">
        <v>0</v>
      </c>
      <c r="AW36" s="28">
        <f>F36</f>
        <v>0</v>
      </c>
      <c r="AX36" s="28">
        <f>G36</f>
        <v>0</v>
      </c>
      <c r="AY36" s="28">
        <f>H36</f>
        <v>0</v>
      </c>
      <c r="AZ36" s="28">
        <f>J36</f>
        <v>0</v>
      </c>
      <c r="BA36" s="28">
        <f>K36</f>
        <v>0</v>
      </c>
      <c r="BB36" s="28">
        <f>L36</f>
        <v>0</v>
      </c>
      <c r="BC36" s="28">
        <f>L36</f>
        <v>0</v>
      </c>
      <c r="BD36" s="28">
        <f>M36</f>
        <v>0</v>
      </c>
      <c r="BE36" s="28">
        <f>E36</f>
        <v>0.89770770338983097</v>
      </c>
      <c r="BF36" s="28">
        <v>0</v>
      </c>
      <c r="BG36" s="28">
        <v>0</v>
      </c>
      <c r="BH36" s="28">
        <v>0.82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2">
        <f>1.059/1.2</f>
        <v>0.88249999999999995</v>
      </c>
      <c r="DX36" s="28">
        <v>0</v>
      </c>
      <c r="DY36" s="28">
        <v>0</v>
      </c>
      <c r="DZ36" s="28">
        <v>0.82</v>
      </c>
      <c r="EA36" s="28">
        <f t="shared" ref="EA36:EE37" si="101">AE36+AY36+BS36</f>
        <v>0</v>
      </c>
      <c r="EB36" s="28">
        <f t="shared" si="101"/>
        <v>0</v>
      </c>
      <c r="EC36" s="28">
        <f t="shared" si="101"/>
        <v>0</v>
      </c>
      <c r="ED36" s="28">
        <f t="shared" si="101"/>
        <v>0</v>
      </c>
      <c r="EE36" s="28">
        <f t="shared" si="101"/>
        <v>0</v>
      </c>
      <c r="EF36" s="28">
        <f t="shared" si="72"/>
        <v>0</v>
      </c>
      <c r="EG36" s="22">
        <f>1.059/1.2</f>
        <v>0.88249999999999995</v>
      </c>
      <c r="EH36" s="28">
        <f t="shared" si="72"/>
        <v>0</v>
      </c>
      <c r="EI36" s="28">
        <f t="shared" si="72"/>
        <v>0</v>
      </c>
      <c r="EJ36" s="28">
        <v>0.82</v>
      </c>
      <c r="EK36" s="28">
        <f t="shared" si="72"/>
        <v>0</v>
      </c>
      <c r="EL36" s="28">
        <f t="shared" si="72"/>
        <v>0</v>
      </c>
      <c r="EM36" s="28">
        <f t="shared" si="72"/>
        <v>0</v>
      </c>
      <c r="EN36" s="28">
        <f t="shared" si="72"/>
        <v>0</v>
      </c>
      <c r="EO36" s="28">
        <f t="shared" si="72"/>
        <v>0</v>
      </c>
      <c r="EP36" s="28"/>
    </row>
    <row r="37" spans="1:146" s="44" customFormat="1" ht="75.75" customHeight="1" x14ac:dyDescent="0.25">
      <c r="A37" s="42" t="s">
        <v>272</v>
      </c>
      <c r="B37" s="24" t="s">
        <v>136</v>
      </c>
      <c r="C37" s="43" t="s">
        <v>137</v>
      </c>
      <c r="D37" s="22">
        <v>6.113126E-2</v>
      </c>
      <c r="E37" s="22">
        <v>6.113126E-2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f t="shared" si="100"/>
        <v>6.113126E-2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f>E37</f>
        <v>6.113126E-2</v>
      </c>
      <c r="BF37" s="28">
        <v>0</v>
      </c>
      <c r="BG37" s="28">
        <v>0</v>
      </c>
      <c r="BH37" s="28">
        <v>0.08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2">
        <f>0.072/1.2</f>
        <v>0.06</v>
      </c>
      <c r="DX37" s="28">
        <f>AB37+AV37+BP37</f>
        <v>0</v>
      </c>
      <c r="DY37" s="28">
        <f>AC37+AW37+BQ37</f>
        <v>0</v>
      </c>
      <c r="DZ37" s="28">
        <v>0.08</v>
      </c>
      <c r="EA37" s="28">
        <f t="shared" si="101"/>
        <v>0</v>
      </c>
      <c r="EB37" s="28">
        <f t="shared" si="101"/>
        <v>0</v>
      </c>
      <c r="EC37" s="28">
        <f t="shared" si="101"/>
        <v>0</v>
      </c>
      <c r="ED37" s="28">
        <f t="shared" si="101"/>
        <v>0</v>
      </c>
      <c r="EE37" s="28">
        <f t="shared" si="101"/>
        <v>0</v>
      </c>
      <c r="EF37" s="28">
        <f t="shared" si="72"/>
        <v>0</v>
      </c>
      <c r="EG37" s="22">
        <f>0.072/1.2</f>
        <v>0.06</v>
      </c>
      <c r="EH37" s="28">
        <f t="shared" si="72"/>
        <v>0</v>
      </c>
      <c r="EI37" s="28">
        <f t="shared" si="72"/>
        <v>0</v>
      </c>
      <c r="EJ37" s="28">
        <v>0.08</v>
      </c>
      <c r="EK37" s="28">
        <f t="shared" si="72"/>
        <v>0</v>
      </c>
      <c r="EL37" s="28">
        <f t="shared" si="72"/>
        <v>0</v>
      </c>
      <c r="EM37" s="28">
        <f t="shared" si="72"/>
        <v>0</v>
      </c>
      <c r="EN37" s="28">
        <f t="shared" si="72"/>
        <v>0</v>
      </c>
      <c r="EO37" s="28">
        <f t="shared" si="72"/>
        <v>0</v>
      </c>
      <c r="EP37" s="28"/>
    </row>
    <row r="38" spans="1:146" s="44" customFormat="1" ht="33.75" customHeight="1" x14ac:dyDescent="0.25">
      <c r="A38" s="42" t="s">
        <v>273</v>
      </c>
      <c r="B38" s="24" t="s">
        <v>138</v>
      </c>
      <c r="C38" s="43"/>
      <c r="D38" s="22">
        <v>1.3771185999999999E-2</v>
      </c>
      <c r="E38" s="22">
        <v>1.3771185999999999E-2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31">
        <v>0</v>
      </c>
      <c r="BE38" s="39">
        <v>0</v>
      </c>
      <c r="BF38" s="28">
        <v>0</v>
      </c>
      <c r="BG38" s="28">
        <v>0</v>
      </c>
      <c r="BH38" s="28">
        <v>0.104</v>
      </c>
      <c r="BI38" s="28">
        <v>0.24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39">
        <f t="shared" si="72"/>
        <v>0</v>
      </c>
      <c r="EG38" s="28">
        <f t="shared" si="72"/>
        <v>0</v>
      </c>
      <c r="EH38" s="28">
        <f t="shared" si="72"/>
        <v>0</v>
      </c>
      <c r="EI38" s="28">
        <f t="shared" si="72"/>
        <v>0</v>
      </c>
      <c r="EJ38" s="28">
        <f>AN38+BH38+CB38</f>
        <v>0.104</v>
      </c>
      <c r="EK38" s="28">
        <f t="shared" si="72"/>
        <v>0.24</v>
      </c>
      <c r="EL38" s="28">
        <v>0</v>
      </c>
      <c r="EM38" s="28">
        <v>0</v>
      </c>
      <c r="EN38" s="28">
        <v>0</v>
      </c>
      <c r="EO38" s="28">
        <f>AS38+BM38+CG38</f>
        <v>0</v>
      </c>
      <c r="EP38" s="28"/>
    </row>
    <row r="39" spans="1:146" s="44" customFormat="1" ht="30.75" customHeight="1" x14ac:dyDescent="0.25">
      <c r="A39" s="42" t="s">
        <v>274</v>
      </c>
      <c r="B39" s="24" t="s">
        <v>139</v>
      </c>
      <c r="C39" s="43"/>
      <c r="D39" s="39">
        <v>0</v>
      </c>
      <c r="E39" s="22">
        <v>2.9048300000000002E-4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f t="shared" si="100"/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39">
        <f t="shared" si="72"/>
        <v>0</v>
      </c>
      <c r="EG39" s="28">
        <f t="shared" si="72"/>
        <v>0</v>
      </c>
      <c r="EH39" s="28">
        <f t="shared" si="72"/>
        <v>0</v>
      </c>
      <c r="EI39" s="28">
        <f t="shared" si="72"/>
        <v>0</v>
      </c>
      <c r="EJ39" s="28">
        <f t="shared" si="72"/>
        <v>0</v>
      </c>
      <c r="EK39" s="28">
        <f t="shared" si="72"/>
        <v>0</v>
      </c>
      <c r="EL39" s="28">
        <f>AP39+BJ39+CD39</f>
        <v>0</v>
      </c>
      <c r="EM39" s="28">
        <f>AQ39+BK39+CE39</f>
        <v>0</v>
      </c>
      <c r="EN39" s="28">
        <f>AR39+BL39+CF39</f>
        <v>0</v>
      </c>
      <c r="EO39" s="28">
        <f>AS39+BM39+CG39</f>
        <v>0</v>
      </c>
      <c r="EP39" s="28"/>
    </row>
    <row r="40" spans="1:146" ht="86.25" customHeight="1" x14ac:dyDescent="0.25">
      <c r="A40" s="20" t="s">
        <v>140</v>
      </c>
      <c r="B40" s="16" t="s">
        <v>141</v>
      </c>
      <c r="C40" s="17" t="s">
        <v>106</v>
      </c>
      <c r="D40" s="18">
        <f>D41+D42</f>
        <v>0.11940677966101695</v>
      </c>
      <c r="E40" s="18">
        <f t="shared" ref="E40:EE40" si="102">E41+E42</f>
        <v>0.11940677966101695</v>
      </c>
      <c r="F40" s="19">
        <f t="shared" si="102"/>
        <v>0</v>
      </c>
      <c r="G40" s="19">
        <f t="shared" si="102"/>
        <v>0</v>
      </c>
      <c r="H40" s="19">
        <f t="shared" si="102"/>
        <v>0</v>
      </c>
      <c r="I40" s="19">
        <f t="shared" si="102"/>
        <v>0</v>
      </c>
      <c r="J40" s="19">
        <f t="shared" si="102"/>
        <v>0</v>
      </c>
      <c r="K40" s="19">
        <f t="shared" si="102"/>
        <v>0</v>
      </c>
      <c r="L40" s="19">
        <f t="shared" si="102"/>
        <v>0</v>
      </c>
      <c r="M40" s="19">
        <f t="shared" si="102"/>
        <v>0</v>
      </c>
      <c r="N40" s="19">
        <f t="shared" si="102"/>
        <v>0</v>
      </c>
      <c r="O40" s="19">
        <f t="shared" si="102"/>
        <v>0</v>
      </c>
      <c r="P40" s="19">
        <f t="shared" si="102"/>
        <v>0</v>
      </c>
      <c r="Q40" s="19">
        <f t="shared" si="102"/>
        <v>0</v>
      </c>
      <c r="R40" s="19">
        <f t="shared" si="102"/>
        <v>0</v>
      </c>
      <c r="S40" s="19">
        <f t="shared" si="102"/>
        <v>0</v>
      </c>
      <c r="T40" s="19">
        <f t="shared" si="102"/>
        <v>0</v>
      </c>
      <c r="U40" s="19">
        <f t="shared" si="102"/>
        <v>0</v>
      </c>
      <c r="V40" s="19">
        <f t="shared" si="102"/>
        <v>0</v>
      </c>
      <c r="W40" s="19">
        <f t="shared" si="102"/>
        <v>0</v>
      </c>
      <c r="X40" s="19">
        <f t="shared" si="102"/>
        <v>0</v>
      </c>
      <c r="Y40" s="19">
        <f t="shared" si="102"/>
        <v>0</v>
      </c>
      <c r="Z40" s="19">
        <f t="shared" si="102"/>
        <v>0</v>
      </c>
      <c r="AA40" s="19">
        <f t="shared" si="102"/>
        <v>0</v>
      </c>
      <c r="AB40" s="19">
        <f t="shared" si="102"/>
        <v>0</v>
      </c>
      <c r="AC40" s="19">
        <f t="shared" si="102"/>
        <v>0</v>
      </c>
      <c r="AD40" s="19">
        <f t="shared" si="102"/>
        <v>0</v>
      </c>
      <c r="AE40" s="19">
        <f t="shared" si="102"/>
        <v>0.105</v>
      </c>
      <c r="AF40" s="19">
        <f t="shared" si="102"/>
        <v>0</v>
      </c>
      <c r="AG40" s="19">
        <f t="shared" si="102"/>
        <v>0</v>
      </c>
      <c r="AH40" s="19">
        <f t="shared" si="102"/>
        <v>0</v>
      </c>
      <c r="AI40" s="19">
        <f t="shared" si="102"/>
        <v>2</v>
      </c>
      <c r="AJ40" s="19">
        <f t="shared" si="102"/>
        <v>0</v>
      </c>
      <c r="AK40" s="19">
        <f t="shared" si="102"/>
        <v>0</v>
      </c>
      <c r="AL40" s="19">
        <f t="shared" si="102"/>
        <v>0</v>
      </c>
      <c r="AM40" s="19">
        <f t="shared" si="102"/>
        <v>0</v>
      </c>
      <c r="AN40" s="19">
        <f t="shared" si="102"/>
        <v>0</v>
      </c>
      <c r="AO40" s="19">
        <f t="shared" si="102"/>
        <v>0.105</v>
      </c>
      <c r="AP40" s="19">
        <f t="shared" si="102"/>
        <v>0</v>
      </c>
      <c r="AQ40" s="19">
        <f t="shared" si="102"/>
        <v>0</v>
      </c>
      <c r="AR40" s="19">
        <f t="shared" si="102"/>
        <v>0</v>
      </c>
      <c r="AS40" s="19">
        <f t="shared" si="102"/>
        <v>0</v>
      </c>
      <c r="AT40" s="19">
        <f t="shared" si="102"/>
        <v>0</v>
      </c>
      <c r="AU40" s="18">
        <v>0</v>
      </c>
      <c r="AV40" s="19">
        <f t="shared" si="102"/>
        <v>0</v>
      </c>
      <c r="AW40" s="19">
        <f t="shared" si="102"/>
        <v>0</v>
      </c>
      <c r="AX40" s="19">
        <f t="shared" si="102"/>
        <v>0</v>
      </c>
      <c r="AY40" s="19">
        <f t="shared" si="102"/>
        <v>0</v>
      </c>
      <c r="AZ40" s="19">
        <f t="shared" si="102"/>
        <v>0</v>
      </c>
      <c r="BA40" s="19">
        <f t="shared" si="102"/>
        <v>0</v>
      </c>
      <c r="BB40" s="19">
        <f t="shared" si="102"/>
        <v>0</v>
      </c>
      <c r="BC40" s="19">
        <f t="shared" si="102"/>
        <v>0</v>
      </c>
      <c r="BD40" s="19">
        <f t="shared" si="102"/>
        <v>0</v>
      </c>
      <c r="BE40" s="18">
        <v>0</v>
      </c>
      <c r="BF40" s="19">
        <f t="shared" si="102"/>
        <v>0</v>
      </c>
      <c r="BG40" s="19">
        <f t="shared" si="102"/>
        <v>0</v>
      </c>
      <c r="BH40" s="19">
        <f t="shared" si="102"/>
        <v>0</v>
      </c>
      <c r="BI40" s="19">
        <f t="shared" si="102"/>
        <v>0.13500000000000001</v>
      </c>
      <c r="BJ40" s="19">
        <f t="shared" si="102"/>
        <v>0</v>
      </c>
      <c r="BK40" s="19">
        <f t="shared" si="102"/>
        <v>0</v>
      </c>
      <c r="BL40" s="19">
        <f t="shared" si="102"/>
        <v>0</v>
      </c>
      <c r="BM40" s="19">
        <f t="shared" si="102"/>
        <v>0</v>
      </c>
      <c r="BN40" s="19">
        <f t="shared" si="102"/>
        <v>0</v>
      </c>
      <c r="BO40" s="19">
        <f t="shared" si="102"/>
        <v>0</v>
      </c>
      <c r="BP40" s="19">
        <f t="shared" si="102"/>
        <v>0</v>
      </c>
      <c r="BQ40" s="19">
        <f t="shared" si="102"/>
        <v>0</v>
      </c>
      <c r="BR40" s="19">
        <f t="shared" si="102"/>
        <v>0</v>
      </c>
      <c r="BS40" s="19">
        <f t="shared" si="102"/>
        <v>0</v>
      </c>
      <c r="BT40" s="19">
        <f t="shared" si="102"/>
        <v>0</v>
      </c>
      <c r="BU40" s="19">
        <f t="shared" si="102"/>
        <v>0</v>
      </c>
      <c r="BV40" s="19">
        <f t="shared" si="102"/>
        <v>0</v>
      </c>
      <c r="BW40" s="19">
        <f t="shared" si="102"/>
        <v>0</v>
      </c>
      <c r="BX40" s="19">
        <f t="shared" si="102"/>
        <v>0</v>
      </c>
      <c r="BY40" s="19">
        <f t="shared" si="102"/>
        <v>0</v>
      </c>
      <c r="BZ40" s="19">
        <f t="shared" si="102"/>
        <v>0</v>
      </c>
      <c r="CA40" s="19">
        <f t="shared" si="102"/>
        <v>0</v>
      </c>
      <c r="CB40" s="19">
        <f t="shared" si="102"/>
        <v>0</v>
      </c>
      <c r="CC40" s="19">
        <f t="shared" si="102"/>
        <v>0</v>
      </c>
      <c r="CD40" s="19">
        <f t="shared" si="102"/>
        <v>0</v>
      </c>
      <c r="CE40" s="19">
        <f t="shared" si="102"/>
        <v>0</v>
      </c>
      <c r="CF40" s="19">
        <f t="shared" si="102"/>
        <v>0</v>
      </c>
      <c r="CG40" s="19">
        <f t="shared" si="102"/>
        <v>0</v>
      </c>
      <c r="CH40" s="19">
        <f t="shared" si="102"/>
        <v>0</v>
      </c>
      <c r="CI40" s="19">
        <f t="shared" si="102"/>
        <v>0</v>
      </c>
      <c r="CJ40" s="19">
        <f t="shared" si="102"/>
        <v>0</v>
      </c>
      <c r="CK40" s="19">
        <f t="shared" si="102"/>
        <v>0</v>
      </c>
      <c r="CL40" s="19">
        <f t="shared" si="102"/>
        <v>0</v>
      </c>
      <c r="CM40" s="19">
        <f t="shared" si="102"/>
        <v>0</v>
      </c>
      <c r="CN40" s="19">
        <f t="shared" si="102"/>
        <v>0</v>
      </c>
      <c r="CO40" s="19">
        <f t="shared" si="102"/>
        <v>0</v>
      </c>
      <c r="CP40" s="19">
        <f t="shared" si="102"/>
        <v>0</v>
      </c>
      <c r="CQ40" s="19">
        <f t="shared" si="102"/>
        <v>0</v>
      </c>
      <c r="CR40" s="19">
        <f t="shared" si="102"/>
        <v>0</v>
      </c>
      <c r="CS40" s="19">
        <f t="shared" si="102"/>
        <v>0</v>
      </c>
      <c r="CT40" s="19">
        <f t="shared" si="102"/>
        <v>0</v>
      </c>
      <c r="CU40" s="19">
        <f t="shared" si="102"/>
        <v>0</v>
      </c>
      <c r="CV40" s="19">
        <f t="shared" si="102"/>
        <v>0</v>
      </c>
      <c r="CW40" s="19">
        <f t="shared" si="102"/>
        <v>0</v>
      </c>
      <c r="CX40" s="19">
        <f t="shared" si="102"/>
        <v>0</v>
      </c>
      <c r="CY40" s="19">
        <f t="shared" si="102"/>
        <v>0</v>
      </c>
      <c r="CZ40" s="19">
        <f t="shared" si="102"/>
        <v>0</v>
      </c>
      <c r="DA40" s="19">
        <f t="shared" si="102"/>
        <v>0</v>
      </c>
      <c r="DB40" s="19">
        <f t="shared" si="102"/>
        <v>0</v>
      </c>
      <c r="DC40" s="19">
        <f t="shared" si="102"/>
        <v>0</v>
      </c>
      <c r="DD40" s="19">
        <f t="shared" si="102"/>
        <v>0</v>
      </c>
      <c r="DE40" s="19">
        <f t="shared" si="102"/>
        <v>0</v>
      </c>
      <c r="DF40" s="19">
        <f t="shared" si="102"/>
        <v>0</v>
      </c>
      <c r="DG40" s="19">
        <f t="shared" si="102"/>
        <v>0</v>
      </c>
      <c r="DH40" s="19">
        <f t="shared" si="102"/>
        <v>0</v>
      </c>
      <c r="DI40" s="19">
        <f t="shared" si="102"/>
        <v>0</v>
      </c>
      <c r="DJ40" s="19">
        <f t="shared" si="102"/>
        <v>0</v>
      </c>
      <c r="DK40" s="19">
        <f t="shared" si="102"/>
        <v>0</v>
      </c>
      <c r="DL40" s="19">
        <f t="shared" si="102"/>
        <v>0</v>
      </c>
      <c r="DM40" s="19">
        <f t="shared" si="102"/>
        <v>0</v>
      </c>
      <c r="DN40" s="19">
        <f t="shared" si="102"/>
        <v>0</v>
      </c>
      <c r="DO40" s="19">
        <f t="shared" si="102"/>
        <v>0</v>
      </c>
      <c r="DP40" s="19">
        <f t="shared" si="102"/>
        <v>0</v>
      </c>
      <c r="DQ40" s="19">
        <f t="shared" si="102"/>
        <v>0</v>
      </c>
      <c r="DR40" s="19">
        <f t="shared" si="102"/>
        <v>0</v>
      </c>
      <c r="DS40" s="19">
        <f t="shared" si="102"/>
        <v>0</v>
      </c>
      <c r="DT40" s="19">
        <f t="shared" si="102"/>
        <v>0</v>
      </c>
      <c r="DU40" s="19">
        <f>DU41+DU42</f>
        <v>0</v>
      </c>
      <c r="DV40" s="18">
        <f t="shared" si="102"/>
        <v>0</v>
      </c>
      <c r="DW40" s="19">
        <f t="shared" si="102"/>
        <v>0</v>
      </c>
      <c r="DX40" s="19">
        <f t="shared" si="102"/>
        <v>0</v>
      </c>
      <c r="DY40" s="19">
        <f t="shared" si="102"/>
        <v>0</v>
      </c>
      <c r="DZ40" s="19">
        <f t="shared" si="102"/>
        <v>0</v>
      </c>
      <c r="EA40" s="19">
        <f t="shared" si="102"/>
        <v>0.105</v>
      </c>
      <c r="EB40" s="19">
        <f t="shared" si="102"/>
        <v>0</v>
      </c>
      <c r="EC40" s="19">
        <f t="shared" si="102"/>
        <v>0</v>
      </c>
      <c r="ED40" s="19">
        <f t="shared" si="102"/>
        <v>0</v>
      </c>
      <c r="EE40" s="19">
        <f t="shared" si="102"/>
        <v>0</v>
      </c>
      <c r="EF40" s="18">
        <f t="shared" ref="EF40:EO40" si="103">EF41+EF42</f>
        <v>0</v>
      </c>
      <c r="EG40" s="19">
        <f t="shared" si="103"/>
        <v>0</v>
      </c>
      <c r="EH40" s="19">
        <f t="shared" si="103"/>
        <v>0</v>
      </c>
      <c r="EI40" s="19">
        <f t="shared" si="103"/>
        <v>0</v>
      </c>
      <c r="EJ40" s="19">
        <f t="shared" si="103"/>
        <v>0</v>
      </c>
      <c r="EK40" s="19">
        <f t="shared" si="103"/>
        <v>0.24</v>
      </c>
      <c r="EL40" s="19">
        <f t="shared" si="103"/>
        <v>0</v>
      </c>
      <c r="EM40" s="19">
        <f t="shared" si="103"/>
        <v>0</v>
      </c>
      <c r="EN40" s="19">
        <f t="shared" si="103"/>
        <v>0</v>
      </c>
      <c r="EO40" s="19">
        <f t="shared" si="103"/>
        <v>0</v>
      </c>
      <c r="EP40" s="19"/>
    </row>
    <row r="41" spans="1:146" s="44" customFormat="1" ht="38.25" customHeight="1" x14ac:dyDescent="0.25">
      <c r="A41" s="42" t="s">
        <v>275</v>
      </c>
      <c r="B41" s="24" t="s">
        <v>131</v>
      </c>
      <c r="C41" s="43"/>
      <c r="D41" s="22">
        <f>0.109/1.18</f>
        <v>9.2372881355932204E-2</v>
      </c>
      <c r="E41" s="22">
        <f>0.109/1.18</f>
        <v>9.2372881355932204E-2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31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0.105</v>
      </c>
      <c r="AF41" s="28">
        <v>0</v>
      </c>
      <c r="AG41" s="28">
        <v>0</v>
      </c>
      <c r="AH41" s="28">
        <v>0</v>
      </c>
      <c r="AI41" s="28">
        <v>2</v>
      </c>
      <c r="AJ41" s="31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0.105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39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31">
        <v>0</v>
      </c>
      <c r="BE41" s="39">
        <v>0</v>
      </c>
      <c r="BF41" s="28">
        <v>0</v>
      </c>
      <c r="BG41" s="28">
        <v>0</v>
      </c>
      <c r="BH41" s="28">
        <v>0</v>
      </c>
      <c r="BI41" s="28">
        <v>0.05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39">
        <f t="shared" ref="DV41:EE42" si="104">Z41+AT41+BN41</f>
        <v>0</v>
      </c>
      <c r="DW41" s="28">
        <f t="shared" si="104"/>
        <v>0</v>
      </c>
      <c r="DX41" s="28">
        <f t="shared" si="104"/>
        <v>0</v>
      </c>
      <c r="DY41" s="28">
        <f t="shared" si="104"/>
        <v>0</v>
      </c>
      <c r="DZ41" s="28">
        <f t="shared" si="104"/>
        <v>0</v>
      </c>
      <c r="EA41" s="28">
        <f t="shared" si="104"/>
        <v>0.105</v>
      </c>
      <c r="EB41" s="28">
        <f t="shared" si="104"/>
        <v>0</v>
      </c>
      <c r="EC41" s="28">
        <f t="shared" si="104"/>
        <v>0</v>
      </c>
      <c r="ED41" s="28">
        <f t="shared" si="104"/>
        <v>0</v>
      </c>
      <c r="EE41" s="28">
        <v>0</v>
      </c>
      <c r="EF41" s="39">
        <f t="shared" ref="EF41:EO42" si="105">AJ41+BD41+BX41</f>
        <v>0</v>
      </c>
      <c r="EG41" s="28">
        <f t="shared" si="105"/>
        <v>0</v>
      </c>
      <c r="EH41" s="28">
        <f t="shared" si="105"/>
        <v>0</v>
      </c>
      <c r="EI41" s="28">
        <f t="shared" si="105"/>
        <v>0</v>
      </c>
      <c r="EJ41" s="28">
        <f t="shared" si="105"/>
        <v>0</v>
      </c>
      <c r="EK41" s="28">
        <f t="shared" si="105"/>
        <v>0.155</v>
      </c>
      <c r="EL41" s="28">
        <f t="shared" si="105"/>
        <v>0</v>
      </c>
      <c r="EM41" s="28">
        <f t="shared" si="105"/>
        <v>0</v>
      </c>
      <c r="EN41" s="28">
        <f t="shared" si="105"/>
        <v>0</v>
      </c>
      <c r="EO41" s="28">
        <f t="shared" si="105"/>
        <v>0</v>
      </c>
      <c r="EP41" s="28"/>
    </row>
    <row r="42" spans="1:146" s="44" customFormat="1" ht="38.25" customHeight="1" x14ac:dyDescent="0.25">
      <c r="A42" s="42" t="s">
        <v>276</v>
      </c>
      <c r="B42" s="24" t="s">
        <v>142</v>
      </c>
      <c r="C42" s="43"/>
      <c r="D42" s="22">
        <f>0.0319/1.18</f>
        <v>2.7033898305084746E-2</v>
      </c>
      <c r="E42" s="22">
        <f>0.0319/1.18</f>
        <v>2.7033898305084746E-2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39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31">
        <v>0</v>
      </c>
      <c r="BE42" s="39">
        <v>0</v>
      </c>
      <c r="BF42" s="28">
        <v>0</v>
      </c>
      <c r="BG42" s="28">
        <v>0</v>
      </c>
      <c r="BH42" s="28">
        <v>0</v>
      </c>
      <c r="BI42" s="28">
        <v>8.5000000000000006E-2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f t="shared" si="104"/>
        <v>0</v>
      </c>
      <c r="DW42" s="28">
        <f t="shared" si="104"/>
        <v>0</v>
      </c>
      <c r="DX42" s="28">
        <f t="shared" si="104"/>
        <v>0</v>
      </c>
      <c r="DY42" s="28">
        <f t="shared" si="104"/>
        <v>0</v>
      </c>
      <c r="DZ42" s="28">
        <f t="shared" si="104"/>
        <v>0</v>
      </c>
      <c r="EA42" s="28">
        <f t="shared" si="104"/>
        <v>0</v>
      </c>
      <c r="EB42" s="28">
        <f t="shared" si="104"/>
        <v>0</v>
      </c>
      <c r="EC42" s="28">
        <f t="shared" si="104"/>
        <v>0</v>
      </c>
      <c r="ED42" s="28">
        <f t="shared" si="104"/>
        <v>0</v>
      </c>
      <c r="EE42" s="28">
        <f t="shared" si="104"/>
        <v>0</v>
      </c>
      <c r="EF42" s="39">
        <f t="shared" si="105"/>
        <v>0</v>
      </c>
      <c r="EG42" s="28">
        <f t="shared" si="105"/>
        <v>0</v>
      </c>
      <c r="EH42" s="28">
        <f t="shared" si="105"/>
        <v>0</v>
      </c>
      <c r="EI42" s="28">
        <f t="shared" si="105"/>
        <v>0</v>
      </c>
      <c r="EJ42" s="28">
        <f t="shared" si="105"/>
        <v>0</v>
      </c>
      <c r="EK42" s="28">
        <f t="shared" si="105"/>
        <v>8.5000000000000006E-2</v>
      </c>
      <c r="EL42" s="28">
        <f t="shared" si="105"/>
        <v>0</v>
      </c>
      <c r="EM42" s="28">
        <f t="shared" si="105"/>
        <v>0</v>
      </c>
      <c r="EN42" s="28">
        <f t="shared" si="105"/>
        <v>0</v>
      </c>
      <c r="EO42" s="28">
        <f t="shared" si="105"/>
        <v>0</v>
      </c>
      <c r="EP42" s="28"/>
    </row>
    <row r="43" spans="1:146" ht="75.75" customHeight="1" x14ac:dyDescent="0.25">
      <c r="A43" s="20" t="s">
        <v>143</v>
      </c>
      <c r="B43" s="16" t="s">
        <v>144</v>
      </c>
      <c r="C43" s="17" t="s">
        <v>106</v>
      </c>
      <c r="D43" s="18">
        <f>D44+D45</f>
        <v>11.68321502824859</v>
      </c>
      <c r="E43" s="18">
        <f t="shared" ref="E43:EE43" si="106">E44+E45</f>
        <v>11.68321502824859</v>
      </c>
      <c r="F43" s="19">
        <f t="shared" si="106"/>
        <v>0</v>
      </c>
      <c r="G43" s="19">
        <f t="shared" si="106"/>
        <v>0</v>
      </c>
      <c r="H43" s="19">
        <f t="shared" si="106"/>
        <v>0</v>
      </c>
      <c r="I43" s="19">
        <f t="shared" si="106"/>
        <v>0</v>
      </c>
      <c r="J43" s="19">
        <f t="shared" si="106"/>
        <v>0</v>
      </c>
      <c r="K43" s="19">
        <f t="shared" si="106"/>
        <v>0</v>
      </c>
      <c r="L43" s="19">
        <f t="shared" si="106"/>
        <v>0</v>
      </c>
      <c r="M43" s="19">
        <f t="shared" si="106"/>
        <v>0</v>
      </c>
      <c r="N43" s="19">
        <f t="shared" si="106"/>
        <v>0</v>
      </c>
      <c r="O43" s="19">
        <f t="shared" si="106"/>
        <v>0</v>
      </c>
      <c r="P43" s="19">
        <f t="shared" si="106"/>
        <v>0</v>
      </c>
      <c r="Q43" s="19">
        <f t="shared" si="106"/>
        <v>0</v>
      </c>
      <c r="R43" s="19">
        <f t="shared" si="106"/>
        <v>0</v>
      </c>
      <c r="S43" s="19">
        <f t="shared" si="106"/>
        <v>0</v>
      </c>
      <c r="T43" s="19">
        <f t="shared" si="106"/>
        <v>0</v>
      </c>
      <c r="U43" s="19">
        <f t="shared" si="106"/>
        <v>0</v>
      </c>
      <c r="V43" s="19">
        <f t="shared" si="106"/>
        <v>0</v>
      </c>
      <c r="W43" s="19">
        <f t="shared" si="106"/>
        <v>0</v>
      </c>
      <c r="X43" s="19">
        <f t="shared" si="106"/>
        <v>0</v>
      </c>
      <c r="Y43" s="19">
        <f t="shared" si="106"/>
        <v>0</v>
      </c>
      <c r="Z43" s="19">
        <f t="shared" si="106"/>
        <v>0</v>
      </c>
      <c r="AA43" s="19">
        <f t="shared" si="106"/>
        <v>0</v>
      </c>
      <c r="AB43" s="19">
        <f t="shared" si="106"/>
        <v>0</v>
      </c>
      <c r="AC43" s="19">
        <f t="shared" si="106"/>
        <v>0</v>
      </c>
      <c r="AD43" s="19">
        <f t="shared" si="106"/>
        <v>0</v>
      </c>
      <c r="AE43" s="19">
        <f t="shared" si="106"/>
        <v>0</v>
      </c>
      <c r="AF43" s="19">
        <f t="shared" si="106"/>
        <v>0</v>
      </c>
      <c r="AG43" s="19">
        <f t="shared" si="106"/>
        <v>0</v>
      </c>
      <c r="AH43" s="19">
        <f t="shared" si="106"/>
        <v>0</v>
      </c>
      <c r="AI43" s="19">
        <f t="shared" si="106"/>
        <v>0</v>
      </c>
      <c r="AJ43" s="19">
        <f t="shared" si="106"/>
        <v>0</v>
      </c>
      <c r="AK43" s="19">
        <f t="shared" si="106"/>
        <v>0</v>
      </c>
      <c r="AL43" s="19">
        <f t="shared" si="106"/>
        <v>0</v>
      </c>
      <c r="AM43" s="19">
        <f t="shared" si="106"/>
        <v>0</v>
      </c>
      <c r="AN43" s="19">
        <f t="shared" si="106"/>
        <v>0</v>
      </c>
      <c r="AO43" s="19">
        <f t="shared" si="106"/>
        <v>1.5</v>
      </c>
      <c r="AP43" s="19"/>
      <c r="AQ43" s="19"/>
      <c r="AR43" s="19"/>
      <c r="AS43" s="19">
        <f t="shared" si="106"/>
        <v>0</v>
      </c>
      <c r="AT43" s="19">
        <f t="shared" si="106"/>
        <v>0</v>
      </c>
      <c r="AU43" s="19">
        <f t="shared" si="106"/>
        <v>0</v>
      </c>
      <c r="AV43" s="19">
        <f t="shared" si="106"/>
        <v>0</v>
      </c>
      <c r="AW43" s="19">
        <f t="shared" si="106"/>
        <v>0</v>
      </c>
      <c r="AX43" s="19">
        <f t="shared" si="106"/>
        <v>0</v>
      </c>
      <c r="AY43" s="19">
        <f t="shared" si="106"/>
        <v>1.5</v>
      </c>
      <c r="AZ43" s="19">
        <f t="shared" si="106"/>
        <v>0</v>
      </c>
      <c r="BA43" s="19">
        <f t="shared" si="106"/>
        <v>0</v>
      </c>
      <c r="BB43" s="19">
        <f t="shared" si="106"/>
        <v>0</v>
      </c>
      <c r="BC43" s="19">
        <f t="shared" si="106"/>
        <v>0</v>
      </c>
      <c r="BD43" s="19">
        <f t="shared" si="106"/>
        <v>0</v>
      </c>
      <c r="BE43" s="19">
        <f t="shared" si="106"/>
        <v>0</v>
      </c>
      <c r="BF43" s="19">
        <f t="shared" si="106"/>
        <v>0</v>
      </c>
      <c r="BG43" s="19">
        <f t="shared" si="106"/>
        <v>0</v>
      </c>
      <c r="BH43" s="19">
        <f t="shared" si="106"/>
        <v>0</v>
      </c>
      <c r="BI43" s="19">
        <f t="shared" si="106"/>
        <v>0</v>
      </c>
      <c r="BJ43" s="19">
        <f t="shared" si="106"/>
        <v>0</v>
      </c>
      <c r="BK43" s="19">
        <f t="shared" si="106"/>
        <v>0</v>
      </c>
      <c r="BL43" s="19">
        <f t="shared" si="106"/>
        <v>0</v>
      </c>
      <c r="BM43" s="19">
        <f t="shared" si="106"/>
        <v>0</v>
      </c>
      <c r="BN43" s="19">
        <f t="shared" si="106"/>
        <v>0</v>
      </c>
      <c r="BO43" s="19">
        <f t="shared" si="106"/>
        <v>3.1635300000000002</v>
      </c>
      <c r="BP43" s="19">
        <f t="shared" si="106"/>
        <v>2</v>
      </c>
      <c r="BQ43" s="19">
        <f t="shared" si="106"/>
        <v>0</v>
      </c>
      <c r="BR43" s="19">
        <f t="shared" si="106"/>
        <v>0.8</v>
      </c>
      <c r="BS43" s="19">
        <f t="shared" si="106"/>
        <v>0</v>
      </c>
      <c r="BT43" s="19">
        <f t="shared" si="106"/>
        <v>0</v>
      </c>
      <c r="BU43" s="19">
        <f t="shared" si="106"/>
        <v>0</v>
      </c>
      <c r="BV43" s="19">
        <f t="shared" si="106"/>
        <v>0</v>
      </c>
      <c r="BW43" s="19">
        <f t="shared" si="106"/>
        <v>0</v>
      </c>
      <c r="BX43" s="19">
        <f t="shared" si="106"/>
        <v>0</v>
      </c>
      <c r="BY43" s="19">
        <f t="shared" si="106"/>
        <v>3.1503000000000001</v>
      </c>
      <c r="BZ43" s="19">
        <f t="shared" si="106"/>
        <v>0</v>
      </c>
      <c r="CA43" s="19">
        <f t="shared" si="106"/>
        <v>0</v>
      </c>
      <c r="CB43" s="19">
        <f t="shared" si="106"/>
        <v>0.8</v>
      </c>
      <c r="CC43" s="19">
        <f t="shared" si="106"/>
        <v>0</v>
      </c>
      <c r="CD43" s="19">
        <f t="shared" si="106"/>
        <v>0</v>
      </c>
      <c r="CE43" s="19">
        <f t="shared" si="106"/>
        <v>0</v>
      </c>
      <c r="CF43" s="19">
        <f t="shared" si="106"/>
        <v>0</v>
      </c>
      <c r="CG43" s="19">
        <f t="shared" si="106"/>
        <v>0</v>
      </c>
      <c r="CH43" s="19">
        <f t="shared" si="106"/>
        <v>0</v>
      </c>
      <c r="CI43" s="19">
        <f t="shared" si="106"/>
        <v>3.8245000000000005</v>
      </c>
      <c r="CJ43" s="19">
        <f t="shared" si="106"/>
        <v>0</v>
      </c>
      <c r="CK43" s="19">
        <f t="shared" si="106"/>
        <v>0</v>
      </c>
      <c r="CL43" s="19">
        <f t="shared" si="106"/>
        <v>0.19</v>
      </c>
      <c r="CM43" s="19">
        <f t="shared" si="106"/>
        <v>0</v>
      </c>
      <c r="CN43" s="19">
        <f t="shared" si="106"/>
        <v>9</v>
      </c>
      <c r="CO43" s="19">
        <f t="shared" si="106"/>
        <v>0</v>
      </c>
      <c r="CP43" s="19">
        <f t="shared" si="106"/>
        <v>0</v>
      </c>
      <c r="CQ43" s="19">
        <f t="shared" si="106"/>
        <v>0</v>
      </c>
      <c r="CR43" s="19">
        <f t="shared" si="106"/>
        <v>0</v>
      </c>
      <c r="CS43" s="18">
        <f t="shared" si="106"/>
        <v>3.8245000000000005</v>
      </c>
      <c r="CT43" s="19">
        <f t="shared" si="106"/>
        <v>0</v>
      </c>
      <c r="CU43" s="19">
        <f t="shared" si="106"/>
        <v>0</v>
      </c>
      <c r="CV43" s="19">
        <f t="shared" si="106"/>
        <v>0.19</v>
      </c>
      <c r="CW43" s="19">
        <f t="shared" si="106"/>
        <v>0</v>
      </c>
      <c r="CX43" s="19">
        <f t="shared" si="106"/>
        <v>4</v>
      </c>
      <c r="CY43" s="19">
        <f t="shared" si="106"/>
        <v>0</v>
      </c>
      <c r="CZ43" s="19">
        <f t="shared" si="106"/>
        <v>0</v>
      </c>
      <c r="DA43" s="19">
        <f t="shared" si="106"/>
        <v>0</v>
      </c>
      <c r="DB43" s="19">
        <f t="shared" si="106"/>
        <v>0</v>
      </c>
      <c r="DC43" s="19">
        <f t="shared" si="106"/>
        <v>4.4506784033333346</v>
      </c>
      <c r="DD43" s="19">
        <f t="shared" si="106"/>
        <v>2</v>
      </c>
      <c r="DE43" s="19">
        <f t="shared" si="106"/>
        <v>0</v>
      </c>
      <c r="DF43" s="19">
        <f t="shared" si="106"/>
        <v>2.5000000000000001E-2</v>
      </c>
      <c r="DG43" s="19">
        <f t="shared" si="106"/>
        <v>0</v>
      </c>
      <c r="DH43" s="19">
        <f t="shared" si="106"/>
        <v>0</v>
      </c>
      <c r="DI43" s="19">
        <f t="shared" si="106"/>
        <v>0</v>
      </c>
      <c r="DJ43" s="19">
        <f t="shared" si="106"/>
        <v>0</v>
      </c>
      <c r="DK43" s="19">
        <f t="shared" si="106"/>
        <v>0</v>
      </c>
      <c r="DL43" s="19">
        <f t="shared" si="106"/>
        <v>0</v>
      </c>
      <c r="DM43" s="19">
        <f t="shared" si="106"/>
        <v>4.4972421633333344</v>
      </c>
      <c r="DN43" s="19">
        <f t="shared" si="106"/>
        <v>2</v>
      </c>
      <c r="DO43" s="19">
        <f t="shared" si="106"/>
        <v>0</v>
      </c>
      <c r="DP43" s="19">
        <f t="shared" si="106"/>
        <v>2.5000000000000001E-2</v>
      </c>
      <c r="DQ43" s="19">
        <f t="shared" si="106"/>
        <v>0</v>
      </c>
      <c r="DR43" s="19">
        <f t="shared" si="106"/>
        <v>4</v>
      </c>
      <c r="DS43" s="19">
        <f t="shared" si="106"/>
        <v>0</v>
      </c>
      <c r="DT43" s="19">
        <f t="shared" si="106"/>
        <v>0</v>
      </c>
      <c r="DU43" s="19">
        <f t="shared" si="106"/>
        <v>0</v>
      </c>
      <c r="DV43" s="18">
        <f t="shared" si="106"/>
        <v>0</v>
      </c>
      <c r="DW43" s="18">
        <f t="shared" si="106"/>
        <v>11.180613333333334</v>
      </c>
      <c r="DX43" s="19">
        <f t="shared" si="106"/>
        <v>2</v>
      </c>
      <c r="DY43" s="19">
        <f t="shared" si="106"/>
        <v>0</v>
      </c>
      <c r="DZ43" s="19">
        <f t="shared" si="106"/>
        <v>0.99</v>
      </c>
      <c r="EA43" s="19">
        <f t="shared" si="106"/>
        <v>1.5</v>
      </c>
      <c r="EB43" s="19">
        <f t="shared" si="106"/>
        <v>9</v>
      </c>
      <c r="EC43" s="19">
        <f t="shared" si="106"/>
        <v>0</v>
      </c>
      <c r="ED43" s="19">
        <f t="shared" si="106"/>
        <v>0</v>
      </c>
      <c r="EE43" s="19">
        <f t="shared" si="106"/>
        <v>0</v>
      </c>
      <c r="EF43" s="18">
        <f t="shared" ref="EF43:EO43" si="107">EF44+EF45</f>
        <v>0</v>
      </c>
      <c r="EG43" s="18">
        <f t="shared" si="107"/>
        <v>11.472042163333333</v>
      </c>
      <c r="EH43" s="19">
        <f t="shared" si="107"/>
        <v>2</v>
      </c>
      <c r="EI43" s="19">
        <f t="shared" si="107"/>
        <v>0</v>
      </c>
      <c r="EJ43" s="19">
        <f t="shared" si="107"/>
        <v>0.99</v>
      </c>
      <c r="EK43" s="19">
        <f t="shared" si="107"/>
        <v>1.5</v>
      </c>
      <c r="EL43" s="19">
        <f t="shared" si="107"/>
        <v>8</v>
      </c>
      <c r="EM43" s="19">
        <f t="shared" si="107"/>
        <v>0</v>
      </c>
      <c r="EN43" s="19">
        <f t="shared" si="107"/>
        <v>0</v>
      </c>
      <c r="EO43" s="19">
        <f t="shared" si="107"/>
        <v>0</v>
      </c>
      <c r="EP43" s="19"/>
    </row>
    <row r="44" spans="1:146" s="44" customFormat="1" ht="63" x14ac:dyDescent="0.25">
      <c r="A44" s="42" t="s">
        <v>277</v>
      </c>
      <c r="B44" s="48" t="s">
        <v>145</v>
      </c>
      <c r="C44" s="43" t="s">
        <v>146</v>
      </c>
      <c r="D44" s="22">
        <f>0.609/1.18</f>
        <v>0.51610169491525426</v>
      </c>
      <c r="E44" s="22">
        <v>0.51610169491525426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31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31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1.5</v>
      </c>
      <c r="AP44" s="28">
        <v>0</v>
      </c>
      <c r="AQ44" s="28">
        <v>0</v>
      </c>
      <c r="AR44" s="28">
        <v>0</v>
      </c>
      <c r="AS44" s="28">
        <v>0</v>
      </c>
      <c r="AT44" s="31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1.5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39">
        <v>0</v>
      </c>
      <c r="DW44" s="28">
        <f t="shared" ref="DW44:EO44" si="108">AA44+AU44+BO44</f>
        <v>0</v>
      </c>
      <c r="DX44" s="28">
        <f t="shared" si="108"/>
        <v>0</v>
      </c>
      <c r="DY44" s="28">
        <f t="shared" si="108"/>
        <v>0</v>
      </c>
      <c r="DZ44" s="28">
        <f t="shared" si="108"/>
        <v>0</v>
      </c>
      <c r="EA44" s="28">
        <f t="shared" si="108"/>
        <v>1.5</v>
      </c>
      <c r="EB44" s="28">
        <f t="shared" si="108"/>
        <v>0</v>
      </c>
      <c r="EC44" s="28">
        <f t="shared" si="108"/>
        <v>0</v>
      </c>
      <c r="ED44" s="28">
        <f t="shared" si="108"/>
        <v>0</v>
      </c>
      <c r="EE44" s="28">
        <f t="shared" si="108"/>
        <v>0</v>
      </c>
      <c r="EF44" s="39">
        <f t="shared" si="108"/>
        <v>0</v>
      </c>
      <c r="EG44" s="28">
        <f t="shared" si="108"/>
        <v>0</v>
      </c>
      <c r="EH44" s="28">
        <f t="shared" si="108"/>
        <v>0</v>
      </c>
      <c r="EI44" s="28">
        <f t="shared" si="108"/>
        <v>0</v>
      </c>
      <c r="EJ44" s="28">
        <f t="shared" si="108"/>
        <v>0</v>
      </c>
      <c r="EK44" s="28">
        <f t="shared" si="108"/>
        <v>1.5</v>
      </c>
      <c r="EL44" s="28">
        <f t="shared" si="108"/>
        <v>0</v>
      </c>
      <c r="EM44" s="28">
        <f t="shared" si="108"/>
        <v>0</v>
      </c>
      <c r="EN44" s="28">
        <f t="shared" si="108"/>
        <v>0</v>
      </c>
      <c r="EO44" s="28">
        <f t="shared" si="108"/>
        <v>0</v>
      </c>
      <c r="EP44" s="28"/>
    </row>
    <row r="45" spans="1:146" ht="101.25" customHeight="1" x14ac:dyDescent="0.25">
      <c r="A45" s="20" t="s">
        <v>278</v>
      </c>
      <c r="B45" s="29" t="s">
        <v>147</v>
      </c>
      <c r="C45" s="17" t="s">
        <v>106</v>
      </c>
      <c r="D45" s="18">
        <f>D46+D47</f>
        <v>11.167113333333335</v>
      </c>
      <c r="E45" s="18">
        <f t="shared" ref="E45:BP45" si="109">E46+E47</f>
        <v>11.167113333333335</v>
      </c>
      <c r="F45" s="18">
        <f t="shared" si="109"/>
        <v>0</v>
      </c>
      <c r="G45" s="18">
        <f t="shared" si="109"/>
        <v>0</v>
      </c>
      <c r="H45" s="18">
        <f t="shared" si="109"/>
        <v>0</v>
      </c>
      <c r="I45" s="18">
        <f t="shared" si="109"/>
        <v>0</v>
      </c>
      <c r="J45" s="18">
        <f t="shared" si="109"/>
        <v>0</v>
      </c>
      <c r="K45" s="18">
        <f t="shared" si="109"/>
        <v>0</v>
      </c>
      <c r="L45" s="18">
        <f t="shared" si="109"/>
        <v>0</v>
      </c>
      <c r="M45" s="18">
        <f t="shared" si="109"/>
        <v>0</v>
      </c>
      <c r="N45" s="18">
        <f t="shared" si="109"/>
        <v>0</v>
      </c>
      <c r="O45" s="18">
        <f t="shared" si="109"/>
        <v>0</v>
      </c>
      <c r="P45" s="18">
        <f t="shared" si="109"/>
        <v>0</v>
      </c>
      <c r="Q45" s="18">
        <f t="shared" si="109"/>
        <v>0</v>
      </c>
      <c r="R45" s="18">
        <f t="shared" si="109"/>
        <v>0</v>
      </c>
      <c r="S45" s="18">
        <f t="shared" si="109"/>
        <v>0</v>
      </c>
      <c r="T45" s="18">
        <f t="shared" si="109"/>
        <v>0</v>
      </c>
      <c r="U45" s="18">
        <f t="shared" si="109"/>
        <v>0</v>
      </c>
      <c r="V45" s="18">
        <f t="shared" si="109"/>
        <v>0</v>
      </c>
      <c r="W45" s="18">
        <f t="shared" si="109"/>
        <v>0</v>
      </c>
      <c r="X45" s="18">
        <f t="shared" si="109"/>
        <v>0</v>
      </c>
      <c r="Y45" s="18">
        <f t="shared" si="109"/>
        <v>0</v>
      </c>
      <c r="Z45" s="18">
        <f t="shared" si="109"/>
        <v>0</v>
      </c>
      <c r="AA45" s="18">
        <f t="shared" si="109"/>
        <v>0</v>
      </c>
      <c r="AB45" s="18">
        <f t="shared" si="109"/>
        <v>0</v>
      </c>
      <c r="AC45" s="18">
        <f t="shared" si="109"/>
        <v>0</v>
      </c>
      <c r="AD45" s="18">
        <f t="shared" si="109"/>
        <v>0</v>
      </c>
      <c r="AE45" s="18">
        <f t="shared" si="109"/>
        <v>0</v>
      </c>
      <c r="AF45" s="18">
        <f t="shared" si="109"/>
        <v>0</v>
      </c>
      <c r="AG45" s="18">
        <f t="shared" si="109"/>
        <v>0</v>
      </c>
      <c r="AH45" s="18">
        <f t="shared" si="109"/>
        <v>0</v>
      </c>
      <c r="AI45" s="18">
        <f t="shared" si="109"/>
        <v>0</v>
      </c>
      <c r="AJ45" s="18">
        <f t="shared" si="109"/>
        <v>0</v>
      </c>
      <c r="AK45" s="18">
        <f t="shared" si="109"/>
        <v>0</v>
      </c>
      <c r="AL45" s="18">
        <f t="shared" si="109"/>
        <v>0</v>
      </c>
      <c r="AM45" s="18">
        <f t="shared" si="109"/>
        <v>0</v>
      </c>
      <c r="AN45" s="18">
        <f t="shared" si="109"/>
        <v>0</v>
      </c>
      <c r="AO45" s="18">
        <f t="shared" si="109"/>
        <v>0</v>
      </c>
      <c r="AP45" s="18">
        <f t="shared" si="109"/>
        <v>0</v>
      </c>
      <c r="AQ45" s="18">
        <f t="shared" si="109"/>
        <v>0</v>
      </c>
      <c r="AR45" s="18">
        <f t="shared" si="109"/>
        <v>0</v>
      </c>
      <c r="AS45" s="18">
        <f t="shared" si="109"/>
        <v>0</v>
      </c>
      <c r="AT45" s="18">
        <f t="shared" si="109"/>
        <v>0</v>
      </c>
      <c r="AU45" s="18">
        <f t="shared" si="109"/>
        <v>0</v>
      </c>
      <c r="AV45" s="18">
        <f t="shared" si="109"/>
        <v>0</v>
      </c>
      <c r="AW45" s="18">
        <f t="shared" si="109"/>
        <v>0</v>
      </c>
      <c r="AX45" s="18">
        <f t="shared" si="109"/>
        <v>0</v>
      </c>
      <c r="AY45" s="18">
        <f t="shared" si="109"/>
        <v>0</v>
      </c>
      <c r="AZ45" s="18">
        <f t="shared" si="109"/>
        <v>0</v>
      </c>
      <c r="BA45" s="18">
        <f t="shared" si="109"/>
        <v>0</v>
      </c>
      <c r="BB45" s="18">
        <f t="shared" si="109"/>
        <v>0</v>
      </c>
      <c r="BC45" s="18">
        <f t="shared" si="109"/>
        <v>0</v>
      </c>
      <c r="BD45" s="18">
        <f t="shared" si="109"/>
        <v>0</v>
      </c>
      <c r="BE45" s="18">
        <f t="shared" si="109"/>
        <v>0</v>
      </c>
      <c r="BF45" s="18">
        <f t="shared" si="109"/>
        <v>0</v>
      </c>
      <c r="BG45" s="18">
        <f t="shared" si="109"/>
        <v>0</v>
      </c>
      <c r="BH45" s="18">
        <f t="shared" si="109"/>
        <v>0</v>
      </c>
      <c r="BI45" s="18">
        <f t="shared" si="109"/>
        <v>0</v>
      </c>
      <c r="BJ45" s="18">
        <f t="shared" si="109"/>
        <v>0</v>
      </c>
      <c r="BK45" s="18">
        <f t="shared" si="109"/>
        <v>0</v>
      </c>
      <c r="BL45" s="18">
        <f t="shared" si="109"/>
        <v>0</v>
      </c>
      <c r="BM45" s="18">
        <f t="shared" si="109"/>
        <v>0</v>
      </c>
      <c r="BN45" s="18">
        <f t="shared" si="109"/>
        <v>0</v>
      </c>
      <c r="BO45" s="18">
        <f t="shared" si="109"/>
        <v>3.1635300000000002</v>
      </c>
      <c r="BP45" s="18">
        <f t="shared" si="109"/>
        <v>2</v>
      </c>
      <c r="BQ45" s="18">
        <f t="shared" ref="BQ45:EB45" si="110">BQ46+BQ47</f>
        <v>0</v>
      </c>
      <c r="BR45" s="18">
        <f t="shared" si="110"/>
        <v>0.8</v>
      </c>
      <c r="BS45" s="18">
        <f t="shared" si="110"/>
        <v>0</v>
      </c>
      <c r="BT45" s="18">
        <f t="shared" si="110"/>
        <v>0</v>
      </c>
      <c r="BU45" s="18">
        <f t="shared" si="110"/>
        <v>0</v>
      </c>
      <c r="BV45" s="18">
        <f t="shared" si="110"/>
        <v>0</v>
      </c>
      <c r="BW45" s="18">
        <f t="shared" si="110"/>
        <v>0</v>
      </c>
      <c r="BX45" s="18">
        <f t="shared" si="110"/>
        <v>0</v>
      </c>
      <c r="BY45" s="18">
        <f t="shared" si="110"/>
        <v>3.1503000000000001</v>
      </c>
      <c r="BZ45" s="18">
        <f t="shared" si="110"/>
        <v>0</v>
      </c>
      <c r="CA45" s="18">
        <f t="shared" si="110"/>
        <v>0</v>
      </c>
      <c r="CB45" s="18">
        <f t="shared" si="110"/>
        <v>0.8</v>
      </c>
      <c r="CC45" s="18">
        <f t="shared" si="110"/>
        <v>0</v>
      </c>
      <c r="CD45" s="18">
        <f t="shared" si="110"/>
        <v>0</v>
      </c>
      <c r="CE45" s="18">
        <f t="shared" si="110"/>
        <v>0</v>
      </c>
      <c r="CF45" s="18">
        <f t="shared" si="110"/>
        <v>0</v>
      </c>
      <c r="CG45" s="18">
        <f t="shared" si="110"/>
        <v>0</v>
      </c>
      <c r="CH45" s="18">
        <f t="shared" si="110"/>
        <v>0</v>
      </c>
      <c r="CI45" s="18">
        <f t="shared" si="110"/>
        <v>3.8245000000000005</v>
      </c>
      <c r="CJ45" s="18">
        <f t="shared" si="110"/>
        <v>0</v>
      </c>
      <c r="CK45" s="18">
        <f t="shared" si="110"/>
        <v>0</v>
      </c>
      <c r="CL45" s="18">
        <f t="shared" si="110"/>
        <v>0.19</v>
      </c>
      <c r="CM45" s="18">
        <f t="shared" si="110"/>
        <v>0</v>
      </c>
      <c r="CN45" s="18">
        <f t="shared" si="110"/>
        <v>9</v>
      </c>
      <c r="CO45" s="18">
        <f t="shared" si="110"/>
        <v>0</v>
      </c>
      <c r="CP45" s="18">
        <f t="shared" si="110"/>
        <v>0</v>
      </c>
      <c r="CQ45" s="18">
        <f t="shared" si="110"/>
        <v>0</v>
      </c>
      <c r="CR45" s="18">
        <f t="shared" si="110"/>
        <v>0</v>
      </c>
      <c r="CS45" s="18">
        <f t="shared" si="110"/>
        <v>3.8245000000000005</v>
      </c>
      <c r="CT45" s="18">
        <f t="shared" si="110"/>
        <v>0</v>
      </c>
      <c r="CU45" s="18">
        <f t="shared" si="110"/>
        <v>0</v>
      </c>
      <c r="CV45" s="18">
        <f t="shared" si="110"/>
        <v>0.19</v>
      </c>
      <c r="CW45" s="18">
        <f t="shared" si="110"/>
        <v>0</v>
      </c>
      <c r="CX45" s="18">
        <f t="shared" si="110"/>
        <v>4</v>
      </c>
      <c r="CY45" s="18">
        <f t="shared" si="110"/>
        <v>0</v>
      </c>
      <c r="CZ45" s="18">
        <f t="shared" si="110"/>
        <v>0</v>
      </c>
      <c r="DA45" s="18">
        <f t="shared" si="110"/>
        <v>0</v>
      </c>
      <c r="DB45" s="18">
        <f t="shared" si="110"/>
        <v>0</v>
      </c>
      <c r="DC45" s="18">
        <f>DC46+DC47+DC48</f>
        <v>4.4506784033333346</v>
      </c>
      <c r="DD45" s="18">
        <f>DD46+DD47+DD48</f>
        <v>2</v>
      </c>
      <c r="DE45" s="18">
        <f t="shared" ref="DE45:DK45" si="111">DE46+DE47+DE48</f>
        <v>0</v>
      </c>
      <c r="DF45" s="18">
        <f t="shared" si="111"/>
        <v>2.5000000000000001E-2</v>
      </c>
      <c r="DG45" s="18">
        <f t="shared" si="111"/>
        <v>0</v>
      </c>
      <c r="DH45" s="18">
        <f t="shared" si="111"/>
        <v>0</v>
      </c>
      <c r="DI45" s="18">
        <f t="shared" si="111"/>
        <v>0</v>
      </c>
      <c r="DJ45" s="18">
        <f t="shared" si="111"/>
        <v>0</v>
      </c>
      <c r="DK45" s="18">
        <f t="shared" si="111"/>
        <v>0</v>
      </c>
      <c r="DL45" s="18">
        <f t="shared" si="110"/>
        <v>0</v>
      </c>
      <c r="DM45" s="18">
        <f>DM46+DM47+DM48</f>
        <v>4.4972421633333344</v>
      </c>
      <c r="DN45" s="18">
        <f t="shared" si="110"/>
        <v>2</v>
      </c>
      <c r="DO45" s="18">
        <f t="shared" si="110"/>
        <v>0</v>
      </c>
      <c r="DP45" s="18">
        <f>DP46+DP47+DP48</f>
        <v>2.5000000000000001E-2</v>
      </c>
      <c r="DQ45" s="18">
        <f t="shared" si="110"/>
        <v>0</v>
      </c>
      <c r="DR45" s="18">
        <f t="shared" si="110"/>
        <v>4</v>
      </c>
      <c r="DS45" s="18">
        <f t="shared" si="110"/>
        <v>0</v>
      </c>
      <c r="DT45" s="18">
        <f t="shared" si="110"/>
        <v>0</v>
      </c>
      <c r="DU45" s="18">
        <f t="shared" si="110"/>
        <v>0</v>
      </c>
      <c r="DV45" s="18">
        <f t="shared" si="110"/>
        <v>0</v>
      </c>
      <c r="DW45" s="18">
        <f t="shared" si="110"/>
        <v>11.180613333333334</v>
      </c>
      <c r="DX45" s="18">
        <f t="shared" si="110"/>
        <v>2</v>
      </c>
      <c r="DY45" s="18">
        <f t="shared" si="110"/>
        <v>0</v>
      </c>
      <c r="DZ45" s="18">
        <f t="shared" si="110"/>
        <v>0.99</v>
      </c>
      <c r="EA45" s="18">
        <f t="shared" si="110"/>
        <v>0</v>
      </c>
      <c r="EB45" s="18">
        <f t="shared" si="110"/>
        <v>9</v>
      </c>
      <c r="EC45" s="18">
        <f t="shared" ref="EC45:EO45" si="112">EC46+EC47</f>
        <v>0</v>
      </c>
      <c r="ED45" s="18">
        <f t="shared" si="112"/>
        <v>0</v>
      </c>
      <c r="EE45" s="18">
        <f t="shared" si="112"/>
        <v>0</v>
      </c>
      <c r="EF45" s="18">
        <f t="shared" si="112"/>
        <v>0</v>
      </c>
      <c r="EG45" s="18">
        <f>EG46+EG47+EG48</f>
        <v>11.472042163333333</v>
      </c>
      <c r="EH45" s="18">
        <f t="shared" si="112"/>
        <v>2</v>
      </c>
      <c r="EI45" s="18">
        <f t="shared" si="112"/>
        <v>0</v>
      </c>
      <c r="EJ45" s="18">
        <f t="shared" si="112"/>
        <v>0.99</v>
      </c>
      <c r="EK45" s="18">
        <f t="shared" si="112"/>
        <v>0</v>
      </c>
      <c r="EL45" s="18">
        <f t="shared" si="112"/>
        <v>8</v>
      </c>
      <c r="EM45" s="18">
        <f t="shared" si="112"/>
        <v>0</v>
      </c>
      <c r="EN45" s="18">
        <f t="shared" si="112"/>
        <v>0</v>
      </c>
      <c r="EO45" s="18">
        <f t="shared" si="112"/>
        <v>0</v>
      </c>
      <c r="EP45" s="19"/>
    </row>
    <row r="46" spans="1:146" s="44" customFormat="1" ht="86.25" customHeight="1" x14ac:dyDescent="0.25">
      <c r="A46" s="42" t="s">
        <v>299</v>
      </c>
      <c r="B46" s="30" t="s">
        <v>256</v>
      </c>
      <c r="C46" s="31" t="s">
        <v>148</v>
      </c>
      <c r="D46" s="22">
        <v>3.7883633333333337</v>
      </c>
      <c r="E46" s="22">
        <v>3.7883633333333337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39">
        <v>3.1635300000000002</v>
      </c>
      <c r="BP46" s="28">
        <v>2</v>
      </c>
      <c r="BQ46" s="28">
        <v>0</v>
      </c>
      <c r="BR46" s="28">
        <v>0.8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39">
        <v>3.1503000000000001</v>
      </c>
      <c r="BZ46" s="28">
        <v>0</v>
      </c>
      <c r="CA46" s="28">
        <v>0</v>
      </c>
      <c r="CB46" s="28">
        <v>0.8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39">
        <f>0.766/1.2</f>
        <v>0.63833333333333342</v>
      </c>
      <c r="CJ46" s="28">
        <v>0</v>
      </c>
      <c r="CK46" s="28">
        <v>0</v>
      </c>
      <c r="CL46" s="28">
        <v>0.19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39">
        <f>0.766/1.2</f>
        <v>0.63833333333333342</v>
      </c>
      <c r="CT46" s="28">
        <v>0</v>
      </c>
      <c r="CU46" s="28">
        <v>0</v>
      </c>
      <c r="CV46" s="28">
        <v>0.19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f>BN46+CH46+DB46</f>
        <v>0</v>
      </c>
      <c r="DW46" s="28">
        <f t="shared" ref="DW46:EO46" si="113">BO46+CI46+DC46</f>
        <v>3.8018633333333334</v>
      </c>
      <c r="DX46" s="28">
        <v>0</v>
      </c>
      <c r="DY46" s="28">
        <f t="shared" si="113"/>
        <v>0</v>
      </c>
      <c r="DZ46" s="28">
        <f t="shared" si="113"/>
        <v>0.99</v>
      </c>
      <c r="EA46" s="28">
        <f t="shared" si="113"/>
        <v>0</v>
      </c>
      <c r="EB46" s="28">
        <f t="shared" si="113"/>
        <v>0</v>
      </c>
      <c r="EC46" s="28">
        <f t="shared" si="113"/>
        <v>0</v>
      </c>
      <c r="ED46" s="28">
        <f t="shared" si="113"/>
        <v>0</v>
      </c>
      <c r="EE46" s="28">
        <f t="shared" si="113"/>
        <v>0</v>
      </c>
      <c r="EF46" s="28">
        <f t="shared" si="113"/>
        <v>0</v>
      </c>
      <c r="EG46" s="39">
        <f t="shared" si="113"/>
        <v>3.7886333333333333</v>
      </c>
      <c r="EH46" s="28">
        <f t="shared" si="113"/>
        <v>0</v>
      </c>
      <c r="EI46" s="28">
        <f t="shared" si="113"/>
        <v>0</v>
      </c>
      <c r="EJ46" s="28">
        <f t="shared" si="113"/>
        <v>0.99</v>
      </c>
      <c r="EK46" s="28">
        <f t="shared" si="113"/>
        <v>0</v>
      </c>
      <c r="EL46" s="28">
        <f t="shared" si="113"/>
        <v>0</v>
      </c>
      <c r="EM46" s="28">
        <f t="shared" si="113"/>
        <v>0</v>
      </c>
      <c r="EN46" s="28">
        <f t="shared" si="113"/>
        <v>0</v>
      </c>
      <c r="EO46" s="28">
        <f t="shared" si="113"/>
        <v>0</v>
      </c>
      <c r="EP46" s="28"/>
    </row>
    <row r="47" spans="1:146" s="44" customFormat="1" ht="86.25" customHeight="1" x14ac:dyDescent="0.25">
      <c r="A47" s="42" t="s">
        <v>300</v>
      </c>
      <c r="B47" s="30" t="s">
        <v>264</v>
      </c>
      <c r="C47" s="31" t="s">
        <v>255</v>
      </c>
      <c r="D47" s="22">
        <v>7.378750000000001</v>
      </c>
      <c r="E47" s="22">
        <v>7.378750000000001</v>
      </c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2">
        <f>3.8234/1.2</f>
        <v>3.1861666666666668</v>
      </c>
      <c r="CJ47" s="28">
        <v>0</v>
      </c>
      <c r="CK47" s="28">
        <v>0</v>
      </c>
      <c r="CL47" s="28">
        <v>0</v>
      </c>
      <c r="CM47" s="28">
        <v>0</v>
      </c>
      <c r="CN47" s="28">
        <v>9</v>
      </c>
      <c r="CO47" s="28">
        <v>0</v>
      </c>
      <c r="CP47" s="28">
        <v>0</v>
      </c>
      <c r="CQ47" s="28">
        <v>0</v>
      </c>
      <c r="CR47" s="28">
        <v>0</v>
      </c>
      <c r="CS47" s="22">
        <f>3.8234/1.2</f>
        <v>3.1861666666666668</v>
      </c>
      <c r="CT47" s="28">
        <v>0</v>
      </c>
      <c r="CU47" s="28">
        <v>0</v>
      </c>
      <c r="CV47" s="28">
        <v>0</v>
      </c>
      <c r="CW47" s="28">
        <v>0</v>
      </c>
      <c r="CX47" s="28">
        <v>4</v>
      </c>
      <c r="CY47" s="28">
        <v>0</v>
      </c>
      <c r="CZ47" s="28">
        <v>0</v>
      </c>
      <c r="DA47" s="28">
        <v>0</v>
      </c>
      <c r="DB47" s="28">
        <v>0</v>
      </c>
      <c r="DC47" s="22">
        <f>5.0311/1.2</f>
        <v>4.1925833333333342</v>
      </c>
      <c r="DD47" s="28">
        <v>2</v>
      </c>
      <c r="DE47" s="28">
        <v>0</v>
      </c>
      <c r="DF47" s="28">
        <v>0</v>
      </c>
      <c r="DG47" s="28">
        <v>0</v>
      </c>
      <c r="DH47" s="28">
        <v>0</v>
      </c>
      <c r="DI47" s="28">
        <v>0</v>
      </c>
      <c r="DJ47" s="28">
        <v>0</v>
      </c>
      <c r="DK47" s="28">
        <v>0</v>
      </c>
      <c r="DL47" s="28">
        <v>0</v>
      </c>
      <c r="DM47" s="49">
        <f>5.0311/1.2</f>
        <v>4.1925833333333342</v>
      </c>
      <c r="DN47" s="28">
        <v>2</v>
      </c>
      <c r="DO47" s="28">
        <v>0</v>
      </c>
      <c r="DP47" s="28">
        <v>0</v>
      </c>
      <c r="DQ47" s="28">
        <v>0</v>
      </c>
      <c r="DR47" s="28">
        <v>4</v>
      </c>
      <c r="DS47" s="28">
        <v>0</v>
      </c>
      <c r="DT47" s="28">
        <v>0</v>
      </c>
      <c r="DU47" s="28">
        <v>0</v>
      </c>
      <c r="DV47" s="28">
        <f>BN47+CH47+DB47</f>
        <v>0</v>
      </c>
      <c r="DW47" s="28">
        <f t="shared" ref="DW47" si="114">BO47+CI47+DC47</f>
        <v>7.378750000000001</v>
      </c>
      <c r="DX47" s="28">
        <f>BP47+CJ47+DD47</f>
        <v>2</v>
      </c>
      <c r="DY47" s="28">
        <f t="shared" ref="DY47" si="115">BQ47+CK47+DE47</f>
        <v>0</v>
      </c>
      <c r="DZ47" s="28">
        <f t="shared" ref="DZ47" si="116">BR47+CL47+DF47</f>
        <v>0</v>
      </c>
      <c r="EA47" s="28">
        <v>0</v>
      </c>
      <c r="EB47" s="28">
        <f t="shared" ref="EB47" si="117">BT47+CN47+DH47</f>
        <v>9</v>
      </c>
      <c r="EC47" s="28">
        <f t="shared" ref="EC47" si="118">BU47+CO47+DI47</f>
        <v>0</v>
      </c>
      <c r="ED47" s="28">
        <f t="shared" ref="ED47" si="119">BV47+CP47+DJ47</f>
        <v>0</v>
      </c>
      <c r="EE47" s="28">
        <f t="shared" ref="EE47" si="120">BW47+CQ47+DK47</f>
        <v>0</v>
      </c>
      <c r="EF47" s="28">
        <f t="shared" ref="EF47" si="121">BX47+CR47+DL47</f>
        <v>0</v>
      </c>
      <c r="EG47" s="39">
        <f t="shared" ref="EG47" si="122">BY47+CS47+DM47</f>
        <v>7.378750000000001</v>
      </c>
      <c r="EH47" s="28">
        <f t="shared" ref="EH47" si="123">BZ47+CT47+DN47</f>
        <v>2</v>
      </c>
      <c r="EI47" s="28">
        <f t="shared" ref="EI47" si="124">CA47+CU47+DO47</f>
        <v>0</v>
      </c>
      <c r="EJ47" s="28">
        <f t="shared" ref="EJ47" si="125">CB47+CV47+DP47</f>
        <v>0</v>
      </c>
      <c r="EK47" s="28">
        <f t="shared" ref="EK47" si="126">CC47+CW47+DQ47</f>
        <v>0</v>
      </c>
      <c r="EL47" s="28">
        <f t="shared" ref="EL47" si="127">CD47+CX47+DR47</f>
        <v>8</v>
      </c>
      <c r="EM47" s="28">
        <f t="shared" ref="EM47" si="128">CE47+CY47+DS47</f>
        <v>0</v>
      </c>
      <c r="EN47" s="28">
        <f t="shared" ref="EN47" si="129">CF47+CZ47+DT47</f>
        <v>0</v>
      </c>
      <c r="EO47" s="28">
        <f t="shared" ref="EO47" si="130">CG47+DA47+DU47</f>
        <v>0</v>
      </c>
      <c r="EP47" s="28"/>
    </row>
    <row r="48" spans="1:146" s="44" customFormat="1" ht="86.25" customHeight="1" x14ac:dyDescent="0.25">
      <c r="A48" s="42" t="s">
        <v>301</v>
      </c>
      <c r="B48" s="30" t="s">
        <v>327</v>
      </c>
      <c r="C48" s="31" t="s">
        <v>302</v>
      </c>
      <c r="D48" s="22">
        <v>0</v>
      </c>
      <c r="E48" s="22">
        <v>0.25809506999999998</v>
      </c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2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49">
        <v>0.25809506999999998</v>
      </c>
      <c r="DD48" s="28">
        <v>0</v>
      </c>
      <c r="DE48" s="28">
        <v>0</v>
      </c>
      <c r="DF48" s="28">
        <v>2.5000000000000001E-2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2">
        <v>0.30465882999999999</v>
      </c>
      <c r="DN48" s="28">
        <v>0</v>
      </c>
      <c r="DO48" s="28">
        <v>0</v>
      </c>
      <c r="DP48" s="28">
        <v>2.5000000000000001E-2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f>BN48+CH48+DB48</f>
        <v>0</v>
      </c>
      <c r="DW48" s="28">
        <f t="shared" ref="DW48" si="131">BO48+CI48+DC48</f>
        <v>0.25809506999999998</v>
      </c>
      <c r="DX48" s="28">
        <f t="shared" ref="DX48" si="132">BP48+CJ48+DD48</f>
        <v>0</v>
      </c>
      <c r="DY48" s="28">
        <f t="shared" ref="DY48" si="133">BQ48+CK48+DE48</f>
        <v>0</v>
      </c>
      <c r="DZ48" s="28">
        <f t="shared" ref="DZ48" si="134">BR48+CL48+DF48</f>
        <v>2.5000000000000001E-2</v>
      </c>
      <c r="EA48" s="28">
        <v>0</v>
      </c>
      <c r="EB48" s="28">
        <f t="shared" ref="EB48" si="135">BT48+CN48+DH48</f>
        <v>0</v>
      </c>
      <c r="EC48" s="28">
        <f t="shared" ref="EC48" si="136">BU48+CO48+DI48</f>
        <v>0</v>
      </c>
      <c r="ED48" s="28">
        <f t="shared" ref="ED48" si="137">BV48+CP48+DJ48</f>
        <v>0</v>
      </c>
      <c r="EE48" s="28">
        <f t="shared" ref="EE48" si="138">BW48+CQ48+DK48</f>
        <v>0</v>
      </c>
      <c r="EF48" s="28">
        <f t="shared" ref="EF48" si="139">BX48+CR48+DL48</f>
        <v>0</v>
      </c>
      <c r="EG48" s="39">
        <f t="shared" ref="EG48" si="140">BY48+CS48+DM48</f>
        <v>0.30465882999999999</v>
      </c>
      <c r="EH48" s="28">
        <f t="shared" ref="EH48" si="141">BZ48+CT48+DN48</f>
        <v>0</v>
      </c>
      <c r="EI48" s="28">
        <f t="shared" ref="EI48" si="142">CA48+CU48+DO48</f>
        <v>0</v>
      </c>
      <c r="EJ48" s="28">
        <f t="shared" ref="EJ48" si="143">CB48+CV48+DP48</f>
        <v>2.5000000000000001E-2</v>
      </c>
      <c r="EK48" s="28">
        <f t="shared" ref="EK48" si="144">CC48+CW48+DQ48</f>
        <v>0</v>
      </c>
      <c r="EL48" s="28">
        <f t="shared" ref="EL48" si="145">CD48+CX48+DR48</f>
        <v>0</v>
      </c>
      <c r="EM48" s="28">
        <f t="shared" ref="EM48" si="146">CE48+CY48+DS48</f>
        <v>0</v>
      </c>
      <c r="EN48" s="28">
        <f t="shared" ref="EN48" si="147">CF48+CZ48+DT48</f>
        <v>0</v>
      </c>
      <c r="EO48" s="28">
        <f t="shared" ref="EO48" si="148">CG48+DA48+DU48</f>
        <v>0</v>
      </c>
      <c r="EP48" s="28"/>
    </row>
    <row r="49" spans="1:146" ht="51.75" customHeight="1" x14ac:dyDescent="0.25">
      <c r="A49" s="20" t="s">
        <v>149</v>
      </c>
      <c r="B49" s="32" t="s">
        <v>150</v>
      </c>
      <c r="C49" s="17" t="s">
        <v>106</v>
      </c>
      <c r="D49" s="18">
        <f>D50+D51</f>
        <v>0</v>
      </c>
      <c r="E49" s="18">
        <f t="shared" ref="E49:EE49" si="149">E50+E51</f>
        <v>0</v>
      </c>
      <c r="F49" s="19">
        <f t="shared" si="149"/>
        <v>0</v>
      </c>
      <c r="G49" s="19">
        <f t="shared" si="149"/>
        <v>0</v>
      </c>
      <c r="H49" s="19">
        <f t="shared" si="149"/>
        <v>0</v>
      </c>
      <c r="I49" s="19">
        <f t="shared" si="149"/>
        <v>0</v>
      </c>
      <c r="J49" s="19">
        <f t="shared" si="149"/>
        <v>0</v>
      </c>
      <c r="K49" s="19">
        <f t="shared" si="149"/>
        <v>0</v>
      </c>
      <c r="L49" s="19">
        <f t="shared" si="149"/>
        <v>0</v>
      </c>
      <c r="M49" s="19">
        <f t="shared" si="149"/>
        <v>0</v>
      </c>
      <c r="N49" s="19">
        <f t="shared" si="149"/>
        <v>0</v>
      </c>
      <c r="O49" s="19">
        <f t="shared" si="149"/>
        <v>0</v>
      </c>
      <c r="P49" s="19">
        <f t="shared" si="149"/>
        <v>0</v>
      </c>
      <c r="Q49" s="19">
        <f t="shared" si="149"/>
        <v>0</v>
      </c>
      <c r="R49" s="19">
        <f t="shared" si="149"/>
        <v>0</v>
      </c>
      <c r="S49" s="19">
        <f t="shared" si="149"/>
        <v>0</v>
      </c>
      <c r="T49" s="19">
        <f t="shared" si="149"/>
        <v>0</v>
      </c>
      <c r="U49" s="19">
        <f t="shared" si="149"/>
        <v>0</v>
      </c>
      <c r="V49" s="19">
        <f t="shared" si="149"/>
        <v>0</v>
      </c>
      <c r="W49" s="19">
        <f t="shared" si="149"/>
        <v>0</v>
      </c>
      <c r="X49" s="19">
        <f t="shared" si="149"/>
        <v>0</v>
      </c>
      <c r="Y49" s="19">
        <f t="shared" si="149"/>
        <v>0</v>
      </c>
      <c r="Z49" s="19">
        <f t="shared" si="149"/>
        <v>0</v>
      </c>
      <c r="AA49" s="19">
        <f t="shared" si="149"/>
        <v>0</v>
      </c>
      <c r="AB49" s="19">
        <f t="shared" si="149"/>
        <v>0</v>
      </c>
      <c r="AC49" s="19">
        <f t="shared" si="149"/>
        <v>0</v>
      </c>
      <c r="AD49" s="19">
        <f t="shared" si="149"/>
        <v>0</v>
      </c>
      <c r="AE49" s="19">
        <f t="shared" si="149"/>
        <v>3</v>
      </c>
      <c r="AF49" s="19">
        <f t="shared" si="149"/>
        <v>0</v>
      </c>
      <c r="AG49" s="19">
        <f t="shared" si="149"/>
        <v>0</v>
      </c>
      <c r="AH49" s="19">
        <f t="shared" si="149"/>
        <v>0</v>
      </c>
      <c r="AI49" s="19">
        <f t="shared" si="149"/>
        <v>0</v>
      </c>
      <c r="AJ49" s="19">
        <f t="shared" si="149"/>
        <v>0</v>
      </c>
      <c r="AK49" s="19">
        <f t="shared" si="149"/>
        <v>0</v>
      </c>
      <c r="AL49" s="19">
        <f t="shared" si="149"/>
        <v>0</v>
      </c>
      <c r="AM49" s="19">
        <f t="shared" si="149"/>
        <v>0</v>
      </c>
      <c r="AN49" s="19">
        <f t="shared" si="149"/>
        <v>0</v>
      </c>
      <c r="AO49" s="19">
        <f t="shared" si="149"/>
        <v>3</v>
      </c>
      <c r="AP49" s="19">
        <f t="shared" si="149"/>
        <v>0</v>
      </c>
      <c r="AQ49" s="19">
        <f t="shared" si="149"/>
        <v>0</v>
      </c>
      <c r="AR49" s="19">
        <f t="shared" si="149"/>
        <v>0</v>
      </c>
      <c r="AS49" s="19">
        <f t="shared" si="149"/>
        <v>0</v>
      </c>
      <c r="AT49" s="19">
        <f t="shared" si="149"/>
        <v>0</v>
      </c>
      <c r="AU49" s="19">
        <f t="shared" si="149"/>
        <v>0</v>
      </c>
      <c r="AV49" s="19">
        <f t="shared" si="149"/>
        <v>0</v>
      </c>
      <c r="AW49" s="19">
        <f t="shared" si="149"/>
        <v>0</v>
      </c>
      <c r="AX49" s="19">
        <f t="shared" si="149"/>
        <v>0</v>
      </c>
      <c r="AY49" s="19">
        <f t="shared" si="149"/>
        <v>0</v>
      </c>
      <c r="AZ49" s="19">
        <f t="shared" si="149"/>
        <v>0</v>
      </c>
      <c r="BA49" s="19">
        <f t="shared" si="149"/>
        <v>0</v>
      </c>
      <c r="BB49" s="19">
        <f t="shared" si="149"/>
        <v>0</v>
      </c>
      <c r="BC49" s="19">
        <f t="shared" si="149"/>
        <v>0</v>
      </c>
      <c r="BD49" s="19">
        <f t="shared" si="149"/>
        <v>0</v>
      </c>
      <c r="BE49" s="19">
        <f t="shared" si="149"/>
        <v>0</v>
      </c>
      <c r="BF49" s="19">
        <f t="shared" si="149"/>
        <v>0</v>
      </c>
      <c r="BG49" s="19">
        <f t="shared" si="149"/>
        <v>0</v>
      </c>
      <c r="BH49" s="19">
        <f t="shared" si="149"/>
        <v>0</v>
      </c>
      <c r="BI49" s="19">
        <f t="shared" si="149"/>
        <v>0</v>
      </c>
      <c r="BJ49" s="19">
        <f t="shared" si="149"/>
        <v>0</v>
      </c>
      <c r="BK49" s="19">
        <f t="shared" si="149"/>
        <v>0</v>
      </c>
      <c r="BL49" s="19">
        <f t="shared" si="149"/>
        <v>0</v>
      </c>
      <c r="BM49" s="19">
        <f t="shared" si="149"/>
        <v>0</v>
      </c>
      <c r="BN49" s="19">
        <f t="shared" si="149"/>
        <v>0</v>
      </c>
      <c r="BO49" s="19">
        <f t="shared" si="149"/>
        <v>0</v>
      </c>
      <c r="BP49" s="19">
        <f t="shared" si="149"/>
        <v>0</v>
      </c>
      <c r="BQ49" s="19">
        <f t="shared" si="149"/>
        <v>0</v>
      </c>
      <c r="BR49" s="19">
        <f t="shared" si="149"/>
        <v>0</v>
      </c>
      <c r="BS49" s="19">
        <f t="shared" si="149"/>
        <v>0</v>
      </c>
      <c r="BT49" s="19">
        <f t="shared" si="149"/>
        <v>0</v>
      </c>
      <c r="BU49" s="19">
        <f t="shared" si="149"/>
        <v>0</v>
      </c>
      <c r="BV49" s="19">
        <f t="shared" si="149"/>
        <v>0</v>
      </c>
      <c r="BW49" s="19">
        <f t="shared" si="149"/>
        <v>0</v>
      </c>
      <c r="BX49" s="19">
        <f t="shared" si="149"/>
        <v>0</v>
      </c>
      <c r="BY49" s="19">
        <f t="shared" si="149"/>
        <v>0</v>
      </c>
      <c r="BZ49" s="19">
        <f t="shared" si="149"/>
        <v>0</v>
      </c>
      <c r="CA49" s="19">
        <f t="shared" si="149"/>
        <v>0</v>
      </c>
      <c r="CB49" s="19">
        <f t="shared" si="149"/>
        <v>0</v>
      </c>
      <c r="CC49" s="19">
        <f t="shared" si="149"/>
        <v>0</v>
      </c>
      <c r="CD49" s="19">
        <f t="shared" si="149"/>
        <v>0</v>
      </c>
      <c r="CE49" s="19">
        <f t="shared" si="149"/>
        <v>0</v>
      </c>
      <c r="CF49" s="19">
        <f t="shared" si="149"/>
        <v>0</v>
      </c>
      <c r="CG49" s="19">
        <f t="shared" si="149"/>
        <v>0</v>
      </c>
      <c r="CH49" s="19">
        <f t="shared" si="149"/>
        <v>0</v>
      </c>
      <c r="CI49" s="19">
        <f t="shared" si="149"/>
        <v>0</v>
      </c>
      <c r="CJ49" s="19">
        <f t="shared" si="149"/>
        <v>0</v>
      </c>
      <c r="CK49" s="19">
        <f t="shared" si="149"/>
        <v>0</v>
      </c>
      <c r="CL49" s="19">
        <f t="shared" si="149"/>
        <v>0</v>
      </c>
      <c r="CM49" s="19">
        <f t="shared" si="149"/>
        <v>0</v>
      </c>
      <c r="CN49" s="19">
        <f t="shared" si="149"/>
        <v>0</v>
      </c>
      <c r="CO49" s="19">
        <f t="shared" si="149"/>
        <v>0</v>
      </c>
      <c r="CP49" s="19">
        <f t="shared" si="149"/>
        <v>0</v>
      </c>
      <c r="CQ49" s="19">
        <f t="shared" si="149"/>
        <v>0</v>
      </c>
      <c r="CR49" s="19">
        <f t="shared" si="149"/>
        <v>0</v>
      </c>
      <c r="CS49" s="19">
        <f t="shared" si="149"/>
        <v>0</v>
      </c>
      <c r="CT49" s="19">
        <f t="shared" si="149"/>
        <v>0</v>
      </c>
      <c r="CU49" s="19">
        <f t="shared" si="149"/>
        <v>0</v>
      </c>
      <c r="CV49" s="19">
        <f t="shared" si="149"/>
        <v>0</v>
      </c>
      <c r="CW49" s="19">
        <f t="shared" si="149"/>
        <v>0</v>
      </c>
      <c r="CX49" s="19">
        <f t="shared" si="149"/>
        <v>0</v>
      </c>
      <c r="CY49" s="19">
        <f t="shared" si="149"/>
        <v>0</v>
      </c>
      <c r="CZ49" s="19">
        <f t="shared" si="149"/>
        <v>0</v>
      </c>
      <c r="DA49" s="19">
        <f t="shared" si="149"/>
        <v>0</v>
      </c>
      <c r="DB49" s="19">
        <f t="shared" si="149"/>
        <v>0</v>
      </c>
      <c r="DC49" s="19">
        <f t="shared" si="149"/>
        <v>0</v>
      </c>
      <c r="DD49" s="19">
        <f t="shared" si="149"/>
        <v>0</v>
      </c>
      <c r="DE49" s="19">
        <f t="shared" si="149"/>
        <v>0</v>
      </c>
      <c r="DF49" s="19">
        <f t="shared" si="149"/>
        <v>0</v>
      </c>
      <c r="DG49" s="19">
        <f t="shared" si="149"/>
        <v>0</v>
      </c>
      <c r="DH49" s="19">
        <f t="shared" si="149"/>
        <v>0</v>
      </c>
      <c r="DI49" s="19">
        <f t="shared" si="149"/>
        <v>0</v>
      </c>
      <c r="DJ49" s="19">
        <f t="shared" si="149"/>
        <v>0</v>
      </c>
      <c r="DK49" s="19">
        <f t="shared" si="149"/>
        <v>0</v>
      </c>
      <c r="DL49" s="19">
        <f t="shared" si="149"/>
        <v>0</v>
      </c>
      <c r="DM49" s="19">
        <f t="shared" si="149"/>
        <v>0</v>
      </c>
      <c r="DN49" s="19">
        <f t="shared" si="149"/>
        <v>0</v>
      </c>
      <c r="DO49" s="19">
        <f t="shared" si="149"/>
        <v>0</v>
      </c>
      <c r="DP49" s="19">
        <f t="shared" si="149"/>
        <v>0</v>
      </c>
      <c r="DQ49" s="19">
        <f t="shared" si="149"/>
        <v>0</v>
      </c>
      <c r="DR49" s="19">
        <f t="shared" si="149"/>
        <v>0</v>
      </c>
      <c r="DS49" s="19">
        <f t="shared" si="149"/>
        <v>0</v>
      </c>
      <c r="DT49" s="19">
        <f t="shared" si="149"/>
        <v>0</v>
      </c>
      <c r="DU49" s="19">
        <f t="shared" si="149"/>
        <v>0</v>
      </c>
      <c r="DV49" s="19">
        <f t="shared" si="149"/>
        <v>0</v>
      </c>
      <c r="DW49" s="18">
        <f t="shared" si="149"/>
        <v>0</v>
      </c>
      <c r="DX49" s="19">
        <f t="shared" si="149"/>
        <v>0</v>
      </c>
      <c r="DY49" s="19">
        <f t="shared" si="149"/>
        <v>0</v>
      </c>
      <c r="DZ49" s="19">
        <f t="shared" si="149"/>
        <v>0</v>
      </c>
      <c r="EA49" s="19">
        <f t="shared" si="149"/>
        <v>3</v>
      </c>
      <c r="EB49" s="19">
        <f t="shared" si="149"/>
        <v>0</v>
      </c>
      <c r="EC49" s="19">
        <f t="shared" si="149"/>
        <v>0</v>
      </c>
      <c r="ED49" s="19">
        <f t="shared" si="149"/>
        <v>0</v>
      </c>
      <c r="EE49" s="19">
        <f t="shared" si="149"/>
        <v>0</v>
      </c>
      <c r="EF49" s="19">
        <f t="shared" ref="EF49:EO49" si="150">EF50+EF51</f>
        <v>0</v>
      </c>
      <c r="EG49" s="18">
        <f t="shared" si="150"/>
        <v>0</v>
      </c>
      <c r="EH49" s="19">
        <f t="shared" si="150"/>
        <v>0</v>
      </c>
      <c r="EI49" s="19">
        <f t="shared" si="150"/>
        <v>0</v>
      </c>
      <c r="EJ49" s="19">
        <f t="shared" si="150"/>
        <v>0</v>
      </c>
      <c r="EK49" s="19">
        <f t="shared" si="150"/>
        <v>3</v>
      </c>
      <c r="EL49" s="19">
        <f t="shared" si="150"/>
        <v>0</v>
      </c>
      <c r="EM49" s="19">
        <f t="shared" si="150"/>
        <v>0</v>
      </c>
      <c r="EN49" s="19">
        <f t="shared" si="150"/>
        <v>0</v>
      </c>
      <c r="EO49" s="19">
        <f t="shared" si="150"/>
        <v>0</v>
      </c>
      <c r="EP49" s="19"/>
    </row>
    <row r="50" spans="1:146" ht="86.25" customHeight="1" x14ac:dyDescent="0.25">
      <c r="A50" s="20" t="s">
        <v>151</v>
      </c>
      <c r="B50" s="32" t="s">
        <v>152</v>
      </c>
      <c r="C50" s="17" t="s">
        <v>106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9">
        <v>0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0</v>
      </c>
      <c r="CP50" s="19">
        <v>0</v>
      </c>
      <c r="CQ50" s="19">
        <v>0</v>
      </c>
      <c r="CR50" s="19">
        <v>0</v>
      </c>
      <c r="CS50" s="19">
        <v>0</v>
      </c>
      <c r="CT50" s="19">
        <v>0</v>
      </c>
      <c r="CU50" s="19">
        <v>0</v>
      </c>
      <c r="CV50" s="19">
        <v>0</v>
      </c>
      <c r="CW50" s="19">
        <v>0</v>
      </c>
      <c r="CX50" s="19">
        <v>0</v>
      </c>
      <c r="CY50" s="19">
        <v>0</v>
      </c>
      <c r="CZ50" s="19">
        <v>0</v>
      </c>
      <c r="DA50" s="19">
        <v>0</v>
      </c>
      <c r="DB50" s="19">
        <v>0</v>
      </c>
      <c r="DC50" s="19">
        <v>0</v>
      </c>
      <c r="DD50" s="19">
        <v>0</v>
      </c>
      <c r="DE50" s="19">
        <v>0</v>
      </c>
      <c r="DF50" s="19">
        <v>0</v>
      </c>
      <c r="DG50" s="19">
        <v>0</v>
      </c>
      <c r="DH50" s="19">
        <v>0</v>
      </c>
      <c r="DI50" s="19">
        <v>0</v>
      </c>
      <c r="DJ50" s="19">
        <v>0</v>
      </c>
      <c r="DK50" s="19">
        <v>0</v>
      </c>
      <c r="DL50" s="19">
        <v>0</v>
      </c>
      <c r="DM50" s="19">
        <v>0</v>
      </c>
      <c r="DN50" s="19">
        <v>0</v>
      </c>
      <c r="DO50" s="19">
        <v>0</v>
      </c>
      <c r="DP50" s="19">
        <v>0</v>
      </c>
      <c r="DQ50" s="19">
        <v>0</v>
      </c>
      <c r="DR50" s="19">
        <v>0</v>
      </c>
      <c r="DS50" s="19">
        <v>0</v>
      </c>
      <c r="DT50" s="19">
        <v>0</v>
      </c>
      <c r="DU50" s="19">
        <v>0</v>
      </c>
      <c r="DV50" s="19">
        <v>0</v>
      </c>
      <c r="DW50" s="19">
        <v>0</v>
      </c>
      <c r="DX50" s="19">
        <v>0</v>
      </c>
      <c r="DY50" s="19">
        <v>0</v>
      </c>
      <c r="DZ50" s="19">
        <v>0</v>
      </c>
      <c r="EA50" s="19">
        <v>0</v>
      </c>
      <c r="EB50" s="19">
        <v>0</v>
      </c>
      <c r="EC50" s="19">
        <v>0</v>
      </c>
      <c r="ED50" s="19">
        <v>0</v>
      </c>
      <c r="EE50" s="19">
        <v>0</v>
      </c>
      <c r="EF50" s="19">
        <v>0</v>
      </c>
      <c r="EG50" s="19">
        <v>0</v>
      </c>
      <c r="EH50" s="19">
        <v>0</v>
      </c>
      <c r="EI50" s="19">
        <v>0</v>
      </c>
      <c r="EJ50" s="19">
        <v>0</v>
      </c>
      <c r="EK50" s="19">
        <v>0</v>
      </c>
      <c r="EL50" s="19">
        <v>0</v>
      </c>
      <c r="EM50" s="19">
        <v>0</v>
      </c>
      <c r="EN50" s="19">
        <v>0</v>
      </c>
      <c r="EO50" s="19">
        <v>0</v>
      </c>
      <c r="EP50" s="19"/>
    </row>
    <row r="51" spans="1:146" ht="59.25" customHeight="1" x14ac:dyDescent="0.25">
      <c r="A51" s="20" t="s">
        <v>153</v>
      </c>
      <c r="B51" s="32" t="s">
        <v>154</v>
      </c>
      <c r="C51" s="17" t="s">
        <v>106</v>
      </c>
      <c r="D51" s="18">
        <f>D52</f>
        <v>0</v>
      </c>
      <c r="E51" s="18">
        <f t="shared" ref="E51:EE51" si="151">E52</f>
        <v>0</v>
      </c>
      <c r="F51" s="19">
        <f t="shared" si="151"/>
        <v>0</v>
      </c>
      <c r="G51" s="19">
        <f t="shared" si="151"/>
        <v>0</v>
      </c>
      <c r="H51" s="19">
        <f t="shared" si="151"/>
        <v>0</v>
      </c>
      <c r="I51" s="19">
        <f t="shared" si="151"/>
        <v>0</v>
      </c>
      <c r="J51" s="19">
        <f t="shared" si="151"/>
        <v>0</v>
      </c>
      <c r="K51" s="19">
        <f t="shared" si="151"/>
        <v>0</v>
      </c>
      <c r="L51" s="19">
        <f t="shared" si="151"/>
        <v>0</v>
      </c>
      <c r="M51" s="19">
        <f t="shared" si="151"/>
        <v>0</v>
      </c>
      <c r="N51" s="19">
        <f t="shared" si="151"/>
        <v>0</v>
      </c>
      <c r="O51" s="19">
        <f t="shared" si="151"/>
        <v>0</v>
      </c>
      <c r="P51" s="19">
        <f t="shared" si="151"/>
        <v>0</v>
      </c>
      <c r="Q51" s="19">
        <f t="shared" si="151"/>
        <v>0</v>
      </c>
      <c r="R51" s="19">
        <f t="shared" si="151"/>
        <v>0</v>
      </c>
      <c r="S51" s="19">
        <f t="shared" si="151"/>
        <v>0</v>
      </c>
      <c r="T51" s="19">
        <f t="shared" si="151"/>
        <v>0</v>
      </c>
      <c r="U51" s="19">
        <f t="shared" si="151"/>
        <v>0</v>
      </c>
      <c r="V51" s="19">
        <f t="shared" si="151"/>
        <v>0</v>
      </c>
      <c r="W51" s="19">
        <f t="shared" si="151"/>
        <v>0</v>
      </c>
      <c r="X51" s="19">
        <f t="shared" si="151"/>
        <v>0</v>
      </c>
      <c r="Y51" s="19">
        <f t="shared" si="151"/>
        <v>0</v>
      </c>
      <c r="Z51" s="19">
        <f t="shared" si="151"/>
        <v>0</v>
      </c>
      <c r="AA51" s="19">
        <f t="shared" si="151"/>
        <v>0</v>
      </c>
      <c r="AB51" s="19">
        <f t="shared" si="151"/>
        <v>0</v>
      </c>
      <c r="AC51" s="19">
        <f t="shared" si="151"/>
        <v>0</v>
      </c>
      <c r="AD51" s="19">
        <f t="shared" si="151"/>
        <v>0</v>
      </c>
      <c r="AE51" s="19">
        <f t="shared" si="151"/>
        <v>3</v>
      </c>
      <c r="AF51" s="19">
        <f t="shared" si="151"/>
        <v>0</v>
      </c>
      <c r="AG51" s="19">
        <f t="shared" si="151"/>
        <v>0</v>
      </c>
      <c r="AH51" s="19">
        <f t="shared" si="151"/>
        <v>0</v>
      </c>
      <c r="AI51" s="19">
        <f t="shared" si="151"/>
        <v>0</v>
      </c>
      <c r="AJ51" s="19">
        <f t="shared" si="151"/>
        <v>0</v>
      </c>
      <c r="AK51" s="19">
        <f t="shared" si="151"/>
        <v>0</v>
      </c>
      <c r="AL51" s="19">
        <f t="shared" si="151"/>
        <v>0</v>
      </c>
      <c r="AM51" s="19">
        <f t="shared" si="151"/>
        <v>0</v>
      </c>
      <c r="AN51" s="19">
        <f t="shared" si="151"/>
        <v>0</v>
      </c>
      <c r="AO51" s="19">
        <f t="shared" si="151"/>
        <v>3</v>
      </c>
      <c r="AP51" s="19">
        <f t="shared" si="151"/>
        <v>0</v>
      </c>
      <c r="AQ51" s="19">
        <f t="shared" si="151"/>
        <v>0</v>
      </c>
      <c r="AR51" s="19">
        <f t="shared" si="151"/>
        <v>0</v>
      </c>
      <c r="AS51" s="19">
        <f t="shared" si="151"/>
        <v>0</v>
      </c>
      <c r="AT51" s="19">
        <f t="shared" si="151"/>
        <v>0</v>
      </c>
      <c r="AU51" s="19">
        <f t="shared" si="151"/>
        <v>0</v>
      </c>
      <c r="AV51" s="19">
        <f t="shared" si="151"/>
        <v>0</v>
      </c>
      <c r="AW51" s="19">
        <f t="shared" si="151"/>
        <v>0</v>
      </c>
      <c r="AX51" s="19">
        <f t="shared" si="151"/>
        <v>0</v>
      </c>
      <c r="AY51" s="19">
        <f t="shared" si="151"/>
        <v>0</v>
      </c>
      <c r="AZ51" s="19">
        <f t="shared" si="151"/>
        <v>0</v>
      </c>
      <c r="BA51" s="19">
        <f t="shared" si="151"/>
        <v>0</v>
      </c>
      <c r="BB51" s="19">
        <f t="shared" si="151"/>
        <v>0</v>
      </c>
      <c r="BC51" s="19">
        <f t="shared" si="151"/>
        <v>0</v>
      </c>
      <c r="BD51" s="19">
        <f t="shared" si="151"/>
        <v>0</v>
      </c>
      <c r="BE51" s="19">
        <f t="shared" si="151"/>
        <v>0</v>
      </c>
      <c r="BF51" s="19">
        <f t="shared" si="151"/>
        <v>0</v>
      </c>
      <c r="BG51" s="19">
        <f t="shared" si="151"/>
        <v>0</v>
      </c>
      <c r="BH51" s="19">
        <f t="shared" si="151"/>
        <v>0</v>
      </c>
      <c r="BI51" s="19">
        <f t="shared" si="151"/>
        <v>0</v>
      </c>
      <c r="BJ51" s="19">
        <f t="shared" si="151"/>
        <v>0</v>
      </c>
      <c r="BK51" s="19">
        <f t="shared" si="151"/>
        <v>0</v>
      </c>
      <c r="BL51" s="19">
        <f t="shared" si="151"/>
        <v>0</v>
      </c>
      <c r="BM51" s="19">
        <f t="shared" si="151"/>
        <v>0</v>
      </c>
      <c r="BN51" s="19">
        <f t="shared" si="151"/>
        <v>0</v>
      </c>
      <c r="BO51" s="19">
        <f t="shared" si="151"/>
        <v>0</v>
      </c>
      <c r="BP51" s="19">
        <f t="shared" si="151"/>
        <v>0</v>
      </c>
      <c r="BQ51" s="19">
        <f t="shared" si="151"/>
        <v>0</v>
      </c>
      <c r="BR51" s="19">
        <f t="shared" si="151"/>
        <v>0</v>
      </c>
      <c r="BS51" s="19">
        <f t="shared" si="151"/>
        <v>0</v>
      </c>
      <c r="BT51" s="19">
        <f t="shared" si="151"/>
        <v>0</v>
      </c>
      <c r="BU51" s="19">
        <f t="shared" si="151"/>
        <v>0</v>
      </c>
      <c r="BV51" s="19">
        <f t="shared" si="151"/>
        <v>0</v>
      </c>
      <c r="BW51" s="19">
        <f t="shared" si="151"/>
        <v>0</v>
      </c>
      <c r="BX51" s="19">
        <f t="shared" si="151"/>
        <v>0</v>
      </c>
      <c r="BY51" s="19">
        <f t="shared" si="151"/>
        <v>0</v>
      </c>
      <c r="BZ51" s="19">
        <f t="shared" si="151"/>
        <v>0</v>
      </c>
      <c r="CA51" s="19">
        <f t="shared" si="151"/>
        <v>0</v>
      </c>
      <c r="CB51" s="19">
        <f t="shared" si="151"/>
        <v>0</v>
      </c>
      <c r="CC51" s="19">
        <f t="shared" si="151"/>
        <v>0</v>
      </c>
      <c r="CD51" s="19">
        <f t="shared" si="151"/>
        <v>0</v>
      </c>
      <c r="CE51" s="19">
        <f t="shared" si="151"/>
        <v>0</v>
      </c>
      <c r="CF51" s="19">
        <f t="shared" si="151"/>
        <v>0</v>
      </c>
      <c r="CG51" s="19">
        <f t="shared" si="151"/>
        <v>0</v>
      </c>
      <c r="CH51" s="19">
        <f t="shared" si="151"/>
        <v>0</v>
      </c>
      <c r="CI51" s="19">
        <f t="shared" si="151"/>
        <v>0</v>
      </c>
      <c r="CJ51" s="19">
        <f t="shared" si="151"/>
        <v>0</v>
      </c>
      <c r="CK51" s="19">
        <f t="shared" si="151"/>
        <v>0</v>
      </c>
      <c r="CL51" s="19">
        <f t="shared" si="151"/>
        <v>0</v>
      </c>
      <c r="CM51" s="19">
        <f t="shared" si="151"/>
        <v>0</v>
      </c>
      <c r="CN51" s="19">
        <f t="shared" si="151"/>
        <v>0</v>
      </c>
      <c r="CO51" s="19">
        <f t="shared" si="151"/>
        <v>0</v>
      </c>
      <c r="CP51" s="19">
        <f t="shared" si="151"/>
        <v>0</v>
      </c>
      <c r="CQ51" s="19">
        <f t="shared" si="151"/>
        <v>0</v>
      </c>
      <c r="CR51" s="19">
        <f t="shared" si="151"/>
        <v>0</v>
      </c>
      <c r="CS51" s="19">
        <f t="shared" si="151"/>
        <v>0</v>
      </c>
      <c r="CT51" s="19">
        <f t="shared" si="151"/>
        <v>0</v>
      </c>
      <c r="CU51" s="19">
        <f t="shared" si="151"/>
        <v>0</v>
      </c>
      <c r="CV51" s="19">
        <f t="shared" si="151"/>
        <v>0</v>
      </c>
      <c r="CW51" s="19">
        <f t="shared" si="151"/>
        <v>0</v>
      </c>
      <c r="CX51" s="19">
        <f t="shared" si="151"/>
        <v>0</v>
      </c>
      <c r="CY51" s="19">
        <f t="shared" si="151"/>
        <v>0</v>
      </c>
      <c r="CZ51" s="19">
        <f t="shared" si="151"/>
        <v>0</v>
      </c>
      <c r="DA51" s="19">
        <f t="shared" si="151"/>
        <v>0</v>
      </c>
      <c r="DB51" s="19">
        <f t="shared" si="151"/>
        <v>0</v>
      </c>
      <c r="DC51" s="19">
        <f t="shared" si="151"/>
        <v>0</v>
      </c>
      <c r="DD51" s="19">
        <f t="shared" si="151"/>
        <v>0</v>
      </c>
      <c r="DE51" s="19">
        <f t="shared" si="151"/>
        <v>0</v>
      </c>
      <c r="DF51" s="19">
        <f t="shared" si="151"/>
        <v>0</v>
      </c>
      <c r="DG51" s="19">
        <f t="shared" si="151"/>
        <v>0</v>
      </c>
      <c r="DH51" s="19">
        <f t="shared" si="151"/>
        <v>0</v>
      </c>
      <c r="DI51" s="19">
        <f t="shared" si="151"/>
        <v>0</v>
      </c>
      <c r="DJ51" s="19">
        <f t="shared" si="151"/>
        <v>0</v>
      </c>
      <c r="DK51" s="19">
        <f t="shared" si="151"/>
        <v>0</v>
      </c>
      <c r="DL51" s="19">
        <f t="shared" si="151"/>
        <v>0</v>
      </c>
      <c r="DM51" s="19">
        <f t="shared" si="151"/>
        <v>0</v>
      </c>
      <c r="DN51" s="19">
        <f t="shared" si="151"/>
        <v>0</v>
      </c>
      <c r="DO51" s="19">
        <f t="shared" si="151"/>
        <v>0</v>
      </c>
      <c r="DP51" s="19">
        <f t="shared" si="151"/>
        <v>0</v>
      </c>
      <c r="DQ51" s="19">
        <f t="shared" si="151"/>
        <v>0</v>
      </c>
      <c r="DR51" s="19">
        <f t="shared" si="151"/>
        <v>0</v>
      </c>
      <c r="DS51" s="19">
        <f t="shared" si="151"/>
        <v>0</v>
      </c>
      <c r="DT51" s="19">
        <f t="shared" si="151"/>
        <v>0</v>
      </c>
      <c r="DU51" s="19">
        <f t="shared" si="151"/>
        <v>0</v>
      </c>
      <c r="DV51" s="19">
        <f t="shared" si="151"/>
        <v>0</v>
      </c>
      <c r="DW51" s="18">
        <f t="shared" si="151"/>
        <v>0</v>
      </c>
      <c r="DX51" s="19">
        <f t="shared" si="151"/>
        <v>0</v>
      </c>
      <c r="DY51" s="19">
        <f t="shared" si="151"/>
        <v>0</v>
      </c>
      <c r="DZ51" s="19">
        <f t="shared" si="151"/>
        <v>0</v>
      </c>
      <c r="EA51" s="19">
        <f t="shared" si="151"/>
        <v>3</v>
      </c>
      <c r="EB51" s="19">
        <f t="shared" si="151"/>
        <v>0</v>
      </c>
      <c r="EC51" s="19">
        <f t="shared" si="151"/>
        <v>0</v>
      </c>
      <c r="ED51" s="19">
        <f t="shared" si="151"/>
        <v>0</v>
      </c>
      <c r="EE51" s="19">
        <f t="shared" si="151"/>
        <v>0</v>
      </c>
      <c r="EF51" s="19">
        <f t="shared" ref="EF51:EO51" si="152">EF52</f>
        <v>0</v>
      </c>
      <c r="EG51" s="18">
        <f t="shared" si="152"/>
        <v>0</v>
      </c>
      <c r="EH51" s="19">
        <f t="shared" si="152"/>
        <v>0</v>
      </c>
      <c r="EI51" s="19">
        <f t="shared" si="152"/>
        <v>0</v>
      </c>
      <c r="EJ51" s="19">
        <f t="shared" si="152"/>
        <v>0</v>
      </c>
      <c r="EK51" s="19">
        <f t="shared" si="152"/>
        <v>3</v>
      </c>
      <c r="EL51" s="19">
        <f t="shared" si="152"/>
        <v>0</v>
      </c>
      <c r="EM51" s="19">
        <f t="shared" si="152"/>
        <v>0</v>
      </c>
      <c r="EN51" s="19">
        <f t="shared" si="152"/>
        <v>0</v>
      </c>
      <c r="EO51" s="19">
        <f t="shared" si="152"/>
        <v>0</v>
      </c>
      <c r="EP51" s="19"/>
    </row>
    <row r="52" spans="1:146" s="44" customFormat="1" ht="189.75" customHeight="1" x14ac:dyDescent="0.25">
      <c r="A52" s="42" t="s">
        <v>279</v>
      </c>
      <c r="B52" s="50" t="s">
        <v>155</v>
      </c>
      <c r="C52" s="43" t="s">
        <v>156</v>
      </c>
      <c r="D52" s="22">
        <v>0</v>
      </c>
      <c r="E52" s="22">
        <v>0</v>
      </c>
      <c r="F52" s="31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31">
        <v>0</v>
      </c>
      <c r="AA52" s="31">
        <f>D52</f>
        <v>0</v>
      </c>
      <c r="AB52" s="28">
        <v>0</v>
      </c>
      <c r="AC52" s="28">
        <v>0</v>
      </c>
      <c r="AD52" s="28">
        <v>0</v>
      </c>
      <c r="AE52" s="28">
        <v>3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51">
        <f>E52</f>
        <v>0</v>
      </c>
      <c r="AL52" s="28">
        <v>0</v>
      </c>
      <c r="AM52" s="28">
        <v>0</v>
      </c>
      <c r="AN52" s="28">
        <v>0</v>
      </c>
      <c r="AO52" s="28">
        <v>3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f t="shared" ref="DV52:EO52" si="153">Z52+AT52+BN52</f>
        <v>0</v>
      </c>
      <c r="DW52" s="39">
        <f t="shared" si="153"/>
        <v>0</v>
      </c>
      <c r="DX52" s="28">
        <f t="shared" si="153"/>
        <v>0</v>
      </c>
      <c r="DY52" s="28">
        <f t="shared" si="153"/>
        <v>0</v>
      </c>
      <c r="DZ52" s="28">
        <f t="shared" si="153"/>
        <v>0</v>
      </c>
      <c r="EA52" s="28">
        <f t="shared" si="153"/>
        <v>3</v>
      </c>
      <c r="EB52" s="28">
        <f t="shared" si="153"/>
        <v>0</v>
      </c>
      <c r="EC52" s="28">
        <f t="shared" si="153"/>
        <v>0</v>
      </c>
      <c r="ED52" s="28">
        <f t="shared" si="153"/>
        <v>0</v>
      </c>
      <c r="EE52" s="28">
        <f t="shared" si="153"/>
        <v>0</v>
      </c>
      <c r="EF52" s="28">
        <f t="shared" si="153"/>
        <v>0</v>
      </c>
      <c r="EG52" s="39">
        <f>AK52+BE52+BY52</f>
        <v>0</v>
      </c>
      <c r="EH52" s="28">
        <f t="shared" si="153"/>
        <v>0</v>
      </c>
      <c r="EI52" s="28">
        <f t="shared" si="153"/>
        <v>0</v>
      </c>
      <c r="EJ52" s="28">
        <f t="shared" si="153"/>
        <v>0</v>
      </c>
      <c r="EK52" s="28">
        <f t="shared" si="153"/>
        <v>3</v>
      </c>
      <c r="EL52" s="28">
        <f t="shared" si="153"/>
        <v>0</v>
      </c>
      <c r="EM52" s="28">
        <f t="shared" si="153"/>
        <v>0</v>
      </c>
      <c r="EN52" s="28">
        <f t="shared" si="153"/>
        <v>0</v>
      </c>
      <c r="EO52" s="28">
        <f t="shared" si="153"/>
        <v>0</v>
      </c>
      <c r="EP52" s="28"/>
    </row>
    <row r="53" spans="1:146" ht="86.25" customHeight="1" x14ac:dyDescent="0.25">
      <c r="A53" s="20" t="s">
        <v>157</v>
      </c>
      <c r="B53" s="32" t="s">
        <v>158</v>
      </c>
      <c r="C53" s="17" t="s">
        <v>106</v>
      </c>
      <c r="D53" s="19">
        <f t="shared" ref="D53:BO53" si="154">D54+D58</f>
        <v>0</v>
      </c>
      <c r="E53" s="19">
        <f t="shared" si="154"/>
        <v>0</v>
      </c>
      <c r="F53" s="19">
        <f t="shared" si="154"/>
        <v>0</v>
      </c>
      <c r="G53" s="19">
        <f t="shared" si="154"/>
        <v>0</v>
      </c>
      <c r="H53" s="19">
        <f t="shared" si="154"/>
        <v>0</v>
      </c>
      <c r="I53" s="19">
        <f t="shared" si="154"/>
        <v>0</v>
      </c>
      <c r="J53" s="19">
        <f t="shared" si="154"/>
        <v>0</v>
      </c>
      <c r="K53" s="19">
        <f t="shared" si="154"/>
        <v>0</v>
      </c>
      <c r="L53" s="19">
        <f t="shared" si="154"/>
        <v>0</v>
      </c>
      <c r="M53" s="19">
        <f t="shared" si="154"/>
        <v>0</v>
      </c>
      <c r="N53" s="19">
        <f t="shared" si="154"/>
        <v>0</v>
      </c>
      <c r="O53" s="19">
        <f t="shared" si="154"/>
        <v>0</v>
      </c>
      <c r="P53" s="19">
        <f t="shared" si="154"/>
        <v>0</v>
      </c>
      <c r="Q53" s="19">
        <f t="shared" si="154"/>
        <v>0</v>
      </c>
      <c r="R53" s="19">
        <f t="shared" si="154"/>
        <v>0</v>
      </c>
      <c r="S53" s="19">
        <f t="shared" si="154"/>
        <v>0</v>
      </c>
      <c r="T53" s="19">
        <f t="shared" si="154"/>
        <v>0</v>
      </c>
      <c r="U53" s="19">
        <f t="shared" si="154"/>
        <v>0</v>
      </c>
      <c r="V53" s="19">
        <f t="shared" si="154"/>
        <v>0</v>
      </c>
      <c r="W53" s="19">
        <f t="shared" si="154"/>
        <v>0</v>
      </c>
      <c r="X53" s="19">
        <f t="shared" si="154"/>
        <v>0</v>
      </c>
      <c r="Y53" s="19">
        <f t="shared" si="154"/>
        <v>0</v>
      </c>
      <c r="Z53" s="19">
        <f t="shared" si="154"/>
        <v>0</v>
      </c>
      <c r="AA53" s="19">
        <f t="shared" si="154"/>
        <v>0</v>
      </c>
      <c r="AB53" s="19">
        <f t="shared" si="154"/>
        <v>0</v>
      </c>
      <c r="AC53" s="19">
        <f t="shared" si="154"/>
        <v>0</v>
      </c>
      <c r="AD53" s="19">
        <f t="shared" si="154"/>
        <v>0</v>
      </c>
      <c r="AE53" s="19">
        <f t="shared" si="154"/>
        <v>0</v>
      </c>
      <c r="AF53" s="19">
        <f t="shared" si="154"/>
        <v>0</v>
      </c>
      <c r="AG53" s="19">
        <f t="shared" si="154"/>
        <v>0</v>
      </c>
      <c r="AH53" s="19">
        <f t="shared" si="154"/>
        <v>0</v>
      </c>
      <c r="AI53" s="19">
        <f t="shared" si="154"/>
        <v>0</v>
      </c>
      <c r="AJ53" s="19">
        <f t="shared" si="154"/>
        <v>0</v>
      </c>
      <c r="AK53" s="19">
        <f t="shared" si="154"/>
        <v>0</v>
      </c>
      <c r="AL53" s="19">
        <f t="shared" si="154"/>
        <v>0</v>
      </c>
      <c r="AM53" s="19">
        <f t="shared" si="154"/>
        <v>0</v>
      </c>
      <c r="AN53" s="19">
        <f t="shared" si="154"/>
        <v>0</v>
      </c>
      <c r="AO53" s="19">
        <f t="shared" si="154"/>
        <v>0</v>
      </c>
      <c r="AP53" s="19">
        <f t="shared" si="154"/>
        <v>0</v>
      </c>
      <c r="AQ53" s="19">
        <f t="shared" si="154"/>
        <v>0</v>
      </c>
      <c r="AR53" s="19">
        <f t="shared" si="154"/>
        <v>0</v>
      </c>
      <c r="AS53" s="19">
        <f t="shared" si="154"/>
        <v>0</v>
      </c>
      <c r="AT53" s="19">
        <f t="shared" si="154"/>
        <v>0</v>
      </c>
      <c r="AU53" s="19">
        <f t="shared" si="154"/>
        <v>0</v>
      </c>
      <c r="AV53" s="19">
        <f t="shared" si="154"/>
        <v>0</v>
      </c>
      <c r="AW53" s="19">
        <f t="shared" si="154"/>
        <v>0</v>
      </c>
      <c r="AX53" s="19">
        <f t="shared" si="154"/>
        <v>0</v>
      </c>
      <c r="AY53" s="19">
        <f t="shared" si="154"/>
        <v>0</v>
      </c>
      <c r="AZ53" s="19">
        <f t="shared" si="154"/>
        <v>0</v>
      </c>
      <c r="BA53" s="19">
        <f t="shared" si="154"/>
        <v>0</v>
      </c>
      <c r="BB53" s="19">
        <f t="shared" si="154"/>
        <v>0</v>
      </c>
      <c r="BC53" s="19">
        <f t="shared" si="154"/>
        <v>0</v>
      </c>
      <c r="BD53" s="19">
        <f t="shared" si="154"/>
        <v>0</v>
      </c>
      <c r="BE53" s="19">
        <f t="shared" si="154"/>
        <v>0</v>
      </c>
      <c r="BF53" s="19">
        <f t="shared" si="154"/>
        <v>0</v>
      </c>
      <c r="BG53" s="19">
        <f t="shared" si="154"/>
        <v>0</v>
      </c>
      <c r="BH53" s="19">
        <f t="shared" si="154"/>
        <v>0</v>
      </c>
      <c r="BI53" s="19">
        <f t="shared" si="154"/>
        <v>0</v>
      </c>
      <c r="BJ53" s="19">
        <f t="shared" si="154"/>
        <v>0</v>
      </c>
      <c r="BK53" s="19">
        <f t="shared" si="154"/>
        <v>0</v>
      </c>
      <c r="BL53" s="19">
        <f t="shared" si="154"/>
        <v>0</v>
      </c>
      <c r="BM53" s="19">
        <f t="shared" si="154"/>
        <v>0</v>
      </c>
      <c r="BN53" s="19">
        <f t="shared" si="154"/>
        <v>0</v>
      </c>
      <c r="BO53" s="19">
        <f t="shared" si="154"/>
        <v>0</v>
      </c>
      <c r="BP53" s="19">
        <f t="shared" ref="BP53:EA53" si="155">BP54+BP58</f>
        <v>0</v>
      </c>
      <c r="BQ53" s="19">
        <f t="shared" si="155"/>
        <v>0</v>
      </c>
      <c r="BR53" s="19">
        <f t="shared" si="155"/>
        <v>0</v>
      </c>
      <c r="BS53" s="19">
        <f t="shared" si="155"/>
        <v>0</v>
      </c>
      <c r="BT53" s="19">
        <f t="shared" si="155"/>
        <v>0</v>
      </c>
      <c r="BU53" s="19">
        <f t="shared" si="155"/>
        <v>0</v>
      </c>
      <c r="BV53" s="19">
        <f t="shared" si="155"/>
        <v>0</v>
      </c>
      <c r="BW53" s="19">
        <f t="shared" si="155"/>
        <v>0</v>
      </c>
      <c r="BX53" s="19">
        <f t="shared" si="155"/>
        <v>0</v>
      </c>
      <c r="BY53" s="19">
        <f t="shared" si="155"/>
        <v>0</v>
      </c>
      <c r="BZ53" s="19">
        <f t="shared" si="155"/>
        <v>0</v>
      </c>
      <c r="CA53" s="19">
        <f t="shared" si="155"/>
        <v>0</v>
      </c>
      <c r="CB53" s="19">
        <f t="shared" si="155"/>
        <v>0</v>
      </c>
      <c r="CC53" s="19">
        <f t="shared" si="155"/>
        <v>0</v>
      </c>
      <c r="CD53" s="19">
        <f t="shared" si="155"/>
        <v>0</v>
      </c>
      <c r="CE53" s="19">
        <f t="shared" si="155"/>
        <v>0</v>
      </c>
      <c r="CF53" s="19">
        <f t="shared" si="155"/>
        <v>0</v>
      </c>
      <c r="CG53" s="19">
        <f t="shared" si="155"/>
        <v>0</v>
      </c>
      <c r="CH53" s="19">
        <f t="shared" si="155"/>
        <v>0</v>
      </c>
      <c r="CI53" s="19">
        <f t="shared" si="155"/>
        <v>0</v>
      </c>
      <c r="CJ53" s="19">
        <f t="shared" si="155"/>
        <v>0</v>
      </c>
      <c r="CK53" s="19">
        <f t="shared" si="155"/>
        <v>0</v>
      </c>
      <c r="CL53" s="19">
        <f t="shared" si="155"/>
        <v>0</v>
      </c>
      <c r="CM53" s="19">
        <f t="shared" si="155"/>
        <v>0</v>
      </c>
      <c r="CN53" s="19">
        <f t="shared" si="155"/>
        <v>0</v>
      </c>
      <c r="CO53" s="19">
        <f t="shared" si="155"/>
        <v>0</v>
      </c>
      <c r="CP53" s="19">
        <f t="shared" si="155"/>
        <v>0</v>
      </c>
      <c r="CQ53" s="19">
        <f t="shared" si="155"/>
        <v>0</v>
      </c>
      <c r="CR53" s="19">
        <f t="shared" si="155"/>
        <v>0</v>
      </c>
      <c r="CS53" s="19">
        <f t="shared" si="155"/>
        <v>0</v>
      </c>
      <c r="CT53" s="19">
        <f t="shared" si="155"/>
        <v>0</v>
      </c>
      <c r="CU53" s="19">
        <f t="shared" si="155"/>
        <v>0</v>
      </c>
      <c r="CV53" s="19">
        <f t="shared" si="155"/>
        <v>0</v>
      </c>
      <c r="CW53" s="19">
        <f t="shared" si="155"/>
        <v>0</v>
      </c>
      <c r="CX53" s="19">
        <f t="shared" si="155"/>
        <v>0</v>
      </c>
      <c r="CY53" s="19">
        <f t="shared" si="155"/>
        <v>0</v>
      </c>
      <c r="CZ53" s="19">
        <f t="shared" si="155"/>
        <v>0</v>
      </c>
      <c r="DA53" s="19">
        <f t="shared" si="155"/>
        <v>0</v>
      </c>
      <c r="DB53" s="19">
        <f t="shared" si="155"/>
        <v>0</v>
      </c>
      <c r="DC53" s="19">
        <f t="shared" si="155"/>
        <v>0</v>
      </c>
      <c r="DD53" s="19">
        <f t="shared" si="155"/>
        <v>0</v>
      </c>
      <c r="DE53" s="19">
        <f t="shared" si="155"/>
        <v>0</v>
      </c>
      <c r="DF53" s="19">
        <f t="shared" si="155"/>
        <v>0</v>
      </c>
      <c r="DG53" s="19">
        <f t="shared" si="155"/>
        <v>0</v>
      </c>
      <c r="DH53" s="19">
        <f t="shared" si="155"/>
        <v>0</v>
      </c>
      <c r="DI53" s="19">
        <f t="shared" si="155"/>
        <v>0</v>
      </c>
      <c r="DJ53" s="19">
        <f t="shared" si="155"/>
        <v>0</v>
      </c>
      <c r="DK53" s="19">
        <f t="shared" si="155"/>
        <v>0</v>
      </c>
      <c r="DL53" s="19">
        <f t="shared" si="155"/>
        <v>0</v>
      </c>
      <c r="DM53" s="19">
        <f t="shared" si="155"/>
        <v>0</v>
      </c>
      <c r="DN53" s="19">
        <f t="shared" si="155"/>
        <v>0</v>
      </c>
      <c r="DO53" s="19">
        <f t="shared" si="155"/>
        <v>0</v>
      </c>
      <c r="DP53" s="19">
        <f t="shared" si="155"/>
        <v>0</v>
      </c>
      <c r="DQ53" s="19">
        <f t="shared" si="155"/>
        <v>0</v>
      </c>
      <c r="DR53" s="19">
        <f t="shared" si="155"/>
        <v>0</v>
      </c>
      <c r="DS53" s="19">
        <f t="shared" si="155"/>
        <v>0</v>
      </c>
      <c r="DT53" s="19">
        <f t="shared" si="155"/>
        <v>0</v>
      </c>
      <c r="DU53" s="19">
        <f t="shared" si="155"/>
        <v>0</v>
      </c>
      <c r="DV53" s="19">
        <f t="shared" si="155"/>
        <v>0</v>
      </c>
      <c r="DW53" s="19">
        <f t="shared" si="155"/>
        <v>0</v>
      </c>
      <c r="DX53" s="19">
        <f t="shared" si="155"/>
        <v>0</v>
      </c>
      <c r="DY53" s="19">
        <f t="shared" si="155"/>
        <v>0</v>
      </c>
      <c r="DZ53" s="19">
        <f t="shared" si="155"/>
        <v>0</v>
      </c>
      <c r="EA53" s="19">
        <f t="shared" si="155"/>
        <v>0</v>
      </c>
      <c r="EB53" s="19">
        <f t="shared" ref="EB53:EO53" si="156">EB54+EB58</f>
        <v>0</v>
      </c>
      <c r="EC53" s="19">
        <f t="shared" si="156"/>
        <v>0</v>
      </c>
      <c r="ED53" s="19">
        <f t="shared" si="156"/>
        <v>0</v>
      </c>
      <c r="EE53" s="19">
        <f t="shared" si="156"/>
        <v>0</v>
      </c>
      <c r="EF53" s="19">
        <f t="shared" si="156"/>
        <v>0</v>
      </c>
      <c r="EG53" s="19">
        <f t="shared" si="156"/>
        <v>0</v>
      </c>
      <c r="EH53" s="19">
        <f t="shared" si="156"/>
        <v>0</v>
      </c>
      <c r="EI53" s="19">
        <f t="shared" si="156"/>
        <v>0</v>
      </c>
      <c r="EJ53" s="19">
        <f t="shared" si="156"/>
        <v>0</v>
      </c>
      <c r="EK53" s="19">
        <f t="shared" si="156"/>
        <v>0</v>
      </c>
      <c r="EL53" s="19">
        <f t="shared" si="156"/>
        <v>0</v>
      </c>
      <c r="EM53" s="19">
        <f t="shared" si="156"/>
        <v>0</v>
      </c>
      <c r="EN53" s="19">
        <f t="shared" si="156"/>
        <v>0</v>
      </c>
      <c r="EO53" s="19">
        <f t="shared" si="156"/>
        <v>0</v>
      </c>
      <c r="EP53" s="19"/>
    </row>
    <row r="54" spans="1:146" ht="47.25" hidden="1" x14ac:dyDescent="0.25">
      <c r="A54" s="20" t="s">
        <v>159</v>
      </c>
      <c r="B54" s="32" t="s">
        <v>160</v>
      </c>
      <c r="C54" s="17" t="s">
        <v>106</v>
      </c>
      <c r="D54" s="19">
        <f t="shared" ref="D54:BO54" si="157">D55+D56+D57</f>
        <v>0</v>
      </c>
      <c r="E54" s="19">
        <f t="shared" si="157"/>
        <v>0</v>
      </c>
      <c r="F54" s="19">
        <f t="shared" si="157"/>
        <v>0</v>
      </c>
      <c r="G54" s="19">
        <f t="shared" si="157"/>
        <v>0</v>
      </c>
      <c r="H54" s="19">
        <f t="shared" si="157"/>
        <v>0</v>
      </c>
      <c r="I54" s="19">
        <f t="shared" si="157"/>
        <v>0</v>
      </c>
      <c r="J54" s="19">
        <f t="shared" si="157"/>
        <v>0</v>
      </c>
      <c r="K54" s="19">
        <f t="shared" si="157"/>
        <v>0</v>
      </c>
      <c r="L54" s="19">
        <f t="shared" si="157"/>
        <v>0</v>
      </c>
      <c r="M54" s="19">
        <f t="shared" si="157"/>
        <v>0</v>
      </c>
      <c r="N54" s="19">
        <f t="shared" si="157"/>
        <v>0</v>
      </c>
      <c r="O54" s="19">
        <f t="shared" si="157"/>
        <v>0</v>
      </c>
      <c r="P54" s="19">
        <f t="shared" si="157"/>
        <v>0</v>
      </c>
      <c r="Q54" s="19">
        <f t="shared" si="157"/>
        <v>0</v>
      </c>
      <c r="R54" s="19">
        <f t="shared" si="157"/>
        <v>0</v>
      </c>
      <c r="S54" s="19">
        <f t="shared" si="157"/>
        <v>0</v>
      </c>
      <c r="T54" s="19">
        <f t="shared" si="157"/>
        <v>0</v>
      </c>
      <c r="U54" s="19">
        <f t="shared" si="157"/>
        <v>0</v>
      </c>
      <c r="V54" s="19">
        <f t="shared" si="157"/>
        <v>0</v>
      </c>
      <c r="W54" s="19">
        <f t="shared" si="157"/>
        <v>0</v>
      </c>
      <c r="X54" s="19">
        <f t="shared" si="157"/>
        <v>0</v>
      </c>
      <c r="Y54" s="19">
        <f t="shared" si="157"/>
        <v>0</v>
      </c>
      <c r="Z54" s="19">
        <f t="shared" si="157"/>
        <v>0</v>
      </c>
      <c r="AA54" s="19">
        <f t="shared" si="157"/>
        <v>0</v>
      </c>
      <c r="AB54" s="19">
        <f t="shared" si="157"/>
        <v>0</v>
      </c>
      <c r="AC54" s="19">
        <f t="shared" si="157"/>
        <v>0</v>
      </c>
      <c r="AD54" s="19">
        <f t="shared" si="157"/>
        <v>0</v>
      </c>
      <c r="AE54" s="19">
        <f t="shared" si="157"/>
        <v>0</v>
      </c>
      <c r="AF54" s="19">
        <f t="shared" si="157"/>
        <v>0</v>
      </c>
      <c r="AG54" s="19">
        <f t="shared" si="157"/>
        <v>0</v>
      </c>
      <c r="AH54" s="19">
        <f t="shared" si="157"/>
        <v>0</v>
      </c>
      <c r="AI54" s="19">
        <f t="shared" si="157"/>
        <v>0</v>
      </c>
      <c r="AJ54" s="19">
        <f t="shared" si="157"/>
        <v>0</v>
      </c>
      <c r="AK54" s="19">
        <f t="shared" si="157"/>
        <v>0</v>
      </c>
      <c r="AL54" s="19">
        <f t="shared" si="157"/>
        <v>0</v>
      </c>
      <c r="AM54" s="19">
        <f t="shared" si="157"/>
        <v>0</v>
      </c>
      <c r="AN54" s="19">
        <f t="shared" si="157"/>
        <v>0</v>
      </c>
      <c r="AO54" s="19">
        <f t="shared" si="157"/>
        <v>0</v>
      </c>
      <c r="AP54" s="19">
        <f t="shared" si="157"/>
        <v>0</v>
      </c>
      <c r="AQ54" s="19">
        <f t="shared" si="157"/>
        <v>0</v>
      </c>
      <c r="AR54" s="19">
        <f t="shared" si="157"/>
        <v>0</v>
      </c>
      <c r="AS54" s="19">
        <f t="shared" si="157"/>
        <v>0</v>
      </c>
      <c r="AT54" s="19">
        <f t="shared" si="157"/>
        <v>0</v>
      </c>
      <c r="AU54" s="19">
        <f t="shared" si="157"/>
        <v>0</v>
      </c>
      <c r="AV54" s="19">
        <f t="shared" si="157"/>
        <v>0</v>
      </c>
      <c r="AW54" s="19">
        <f t="shared" si="157"/>
        <v>0</v>
      </c>
      <c r="AX54" s="19">
        <f t="shared" si="157"/>
        <v>0</v>
      </c>
      <c r="AY54" s="19">
        <f t="shared" si="157"/>
        <v>0</v>
      </c>
      <c r="AZ54" s="19">
        <f t="shared" si="157"/>
        <v>0</v>
      </c>
      <c r="BA54" s="19">
        <f t="shared" si="157"/>
        <v>0</v>
      </c>
      <c r="BB54" s="19">
        <f t="shared" si="157"/>
        <v>0</v>
      </c>
      <c r="BC54" s="19">
        <f t="shared" si="157"/>
        <v>0</v>
      </c>
      <c r="BD54" s="19">
        <f t="shared" si="157"/>
        <v>0</v>
      </c>
      <c r="BE54" s="19">
        <f t="shared" si="157"/>
        <v>0</v>
      </c>
      <c r="BF54" s="19">
        <f t="shared" si="157"/>
        <v>0</v>
      </c>
      <c r="BG54" s="19">
        <f t="shared" si="157"/>
        <v>0</v>
      </c>
      <c r="BH54" s="19">
        <f t="shared" si="157"/>
        <v>0</v>
      </c>
      <c r="BI54" s="19">
        <f t="shared" si="157"/>
        <v>0</v>
      </c>
      <c r="BJ54" s="19">
        <f t="shared" si="157"/>
        <v>0</v>
      </c>
      <c r="BK54" s="19">
        <f t="shared" si="157"/>
        <v>0</v>
      </c>
      <c r="BL54" s="19">
        <f t="shared" si="157"/>
        <v>0</v>
      </c>
      <c r="BM54" s="19">
        <f t="shared" si="157"/>
        <v>0</v>
      </c>
      <c r="BN54" s="19">
        <f t="shared" si="157"/>
        <v>0</v>
      </c>
      <c r="BO54" s="19">
        <f t="shared" si="157"/>
        <v>0</v>
      </c>
      <c r="BP54" s="19">
        <f t="shared" ref="BP54:EA54" si="158">BP55+BP56+BP57</f>
        <v>0</v>
      </c>
      <c r="BQ54" s="19">
        <f t="shared" si="158"/>
        <v>0</v>
      </c>
      <c r="BR54" s="19">
        <f t="shared" si="158"/>
        <v>0</v>
      </c>
      <c r="BS54" s="19">
        <f t="shared" si="158"/>
        <v>0</v>
      </c>
      <c r="BT54" s="19">
        <f t="shared" si="158"/>
        <v>0</v>
      </c>
      <c r="BU54" s="19">
        <f t="shared" si="158"/>
        <v>0</v>
      </c>
      <c r="BV54" s="19">
        <f t="shared" si="158"/>
        <v>0</v>
      </c>
      <c r="BW54" s="19">
        <f t="shared" si="158"/>
        <v>0</v>
      </c>
      <c r="BX54" s="19">
        <f t="shared" si="158"/>
        <v>0</v>
      </c>
      <c r="BY54" s="19">
        <f t="shared" si="158"/>
        <v>0</v>
      </c>
      <c r="BZ54" s="19">
        <f t="shared" si="158"/>
        <v>0</v>
      </c>
      <c r="CA54" s="19">
        <f t="shared" si="158"/>
        <v>0</v>
      </c>
      <c r="CB54" s="19">
        <f t="shared" si="158"/>
        <v>0</v>
      </c>
      <c r="CC54" s="19">
        <f t="shared" si="158"/>
        <v>0</v>
      </c>
      <c r="CD54" s="19">
        <f t="shared" si="158"/>
        <v>0</v>
      </c>
      <c r="CE54" s="19">
        <f t="shared" si="158"/>
        <v>0</v>
      </c>
      <c r="CF54" s="19">
        <f t="shared" si="158"/>
        <v>0</v>
      </c>
      <c r="CG54" s="19">
        <f t="shared" si="158"/>
        <v>0</v>
      </c>
      <c r="CH54" s="19">
        <f t="shared" si="158"/>
        <v>0</v>
      </c>
      <c r="CI54" s="19">
        <f t="shared" si="158"/>
        <v>0</v>
      </c>
      <c r="CJ54" s="19">
        <f t="shared" si="158"/>
        <v>0</v>
      </c>
      <c r="CK54" s="19">
        <f t="shared" si="158"/>
        <v>0</v>
      </c>
      <c r="CL54" s="19">
        <f t="shared" si="158"/>
        <v>0</v>
      </c>
      <c r="CM54" s="19">
        <f t="shared" si="158"/>
        <v>0</v>
      </c>
      <c r="CN54" s="19">
        <f t="shared" si="158"/>
        <v>0</v>
      </c>
      <c r="CO54" s="19">
        <f t="shared" si="158"/>
        <v>0</v>
      </c>
      <c r="CP54" s="19">
        <f t="shared" si="158"/>
        <v>0</v>
      </c>
      <c r="CQ54" s="19">
        <f t="shared" si="158"/>
        <v>0</v>
      </c>
      <c r="CR54" s="19">
        <f t="shared" si="158"/>
        <v>0</v>
      </c>
      <c r="CS54" s="19">
        <f t="shared" si="158"/>
        <v>0</v>
      </c>
      <c r="CT54" s="19">
        <f t="shared" si="158"/>
        <v>0</v>
      </c>
      <c r="CU54" s="19">
        <f t="shared" si="158"/>
        <v>0</v>
      </c>
      <c r="CV54" s="19">
        <f t="shared" si="158"/>
        <v>0</v>
      </c>
      <c r="CW54" s="19">
        <f t="shared" si="158"/>
        <v>0</v>
      </c>
      <c r="CX54" s="19">
        <f t="shared" si="158"/>
        <v>0</v>
      </c>
      <c r="CY54" s="19">
        <f t="shared" si="158"/>
        <v>0</v>
      </c>
      <c r="CZ54" s="19">
        <f t="shared" si="158"/>
        <v>0</v>
      </c>
      <c r="DA54" s="19">
        <f t="shared" si="158"/>
        <v>0</v>
      </c>
      <c r="DB54" s="19">
        <f t="shared" si="158"/>
        <v>0</v>
      </c>
      <c r="DC54" s="19">
        <f t="shared" si="158"/>
        <v>0</v>
      </c>
      <c r="DD54" s="19">
        <f t="shared" si="158"/>
        <v>0</v>
      </c>
      <c r="DE54" s="19">
        <f t="shared" si="158"/>
        <v>0</v>
      </c>
      <c r="DF54" s="19">
        <f t="shared" si="158"/>
        <v>0</v>
      </c>
      <c r="DG54" s="19">
        <f t="shared" si="158"/>
        <v>0</v>
      </c>
      <c r="DH54" s="19">
        <f t="shared" si="158"/>
        <v>0</v>
      </c>
      <c r="DI54" s="19">
        <f t="shared" si="158"/>
        <v>0</v>
      </c>
      <c r="DJ54" s="19">
        <f t="shared" si="158"/>
        <v>0</v>
      </c>
      <c r="DK54" s="19">
        <f t="shared" si="158"/>
        <v>0</v>
      </c>
      <c r="DL54" s="19">
        <f t="shared" si="158"/>
        <v>0</v>
      </c>
      <c r="DM54" s="19">
        <f t="shared" si="158"/>
        <v>0</v>
      </c>
      <c r="DN54" s="19">
        <f t="shared" si="158"/>
        <v>0</v>
      </c>
      <c r="DO54" s="19">
        <f t="shared" si="158"/>
        <v>0</v>
      </c>
      <c r="DP54" s="19">
        <f t="shared" si="158"/>
        <v>0</v>
      </c>
      <c r="DQ54" s="19">
        <f t="shared" si="158"/>
        <v>0</v>
      </c>
      <c r="DR54" s="19">
        <f t="shared" si="158"/>
        <v>0</v>
      </c>
      <c r="DS54" s="19">
        <f t="shared" si="158"/>
        <v>0</v>
      </c>
      <c r="DT54" s="19">
        <f t="shared" si="158"/>
        <v>0</v>
      </c>
      <c r="DU54" s="19">
        <f t="shared" si="158"/>
        <v>0</v>
      </c>
      <c r="DV54" s="19">
        <f t="shared" si="158"/>
        <v>0</v>
      </c>
      <c r="DW54" s="19">
        <f t="shared" si="158"/>
        <v>0</v>
      </c>
      <c r="DX54" s="19">
        <f t="shared" si="158"/>
        <v>0</v>
      </c>
      <c r="DY54" s="19">
        <f t="shared" si="158"/>
        <v>0</v>
      </c>
      <c r="DZ54" s="19">
        <f t="shared" si="158"/>
        <v>0</v>
      </c>
      <c r="EA54" s="19">
        <f t="shared" si="158"/>
        <v>0</v>
      </c>
      <c r="EB54" s="19">
        <f t="shared" ref="EB54:EO54" si="159">EB55+EB56+EB57</f>
        <v>0</v>
      </c>
      <c r="EC54" s="19">
        <f t="shared" si="159"/>
        <v>0</v>
      </c>
      <c r="ED54" s="19">
        <f t="shared" si="159"/>
        <v>0</v>
      </c>
      <c r="EE54" s="19">
        <f t="shared" si="159"/>
        <v>0</v>
      </c>
      <c r="EF54" s="19">
        <f t="shared" si="159"/>
        <v>0</v>
      </c>
      <c r="EG54" s="19">
        <f t="shared" si="159"/>
        <v>0</v>
      </c>
      <c r="EH54" s="19">
        <f t="shared" si="159"/>
        <v>0</v>
      </c>
      <c r="EI54" s="19">
        <f t="shared" si="159"/>
        <v>0</v>
      </c>
      <c r="EJ54" s="19">
        <f t="shared" si="159"/>
        <v>0</v>
      </c>
      <c r="EK54" s="19">
        <f t="shared" si="159"/>
        <v>0</v>
      </c>
      <c r="EL54" s="19">
        <f t="shared" si="159"/>
        <v>0</v>
      </c>
      <c r="EM54" s="19">
        <f t="shared" si="159"/>
        <v>0</v>
      </c>
      <c r="EN54" s="19">
        <f t="shared" si="159"/>
        <v>0</v>
      </c>
      <c r="EO54" s="19">
        <f t="shared" si="159"/>
        <v>0</v>
      </c>
      <c r="EP54" s="19"/>
    </row>
    <row r="55" spans="1:146" ht="141.75" hidden="1" x14ac:dyDescent="0.25">
      <c r="A55" s="20" t="s">
        <v>159</v>
      </c>
      <c r="B55" s="32" t="s">
        <v>161</v>
      </c>
      <c r="C55" s="17" t="s">
        <v>106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  <c r="BZ55" s="19">
        <v>0</v>
      </c>
      <c r="CA55" s="19">
        <v>0</v>
      </c>
      <c r="CB55" s="19">
        <v>0</v>
      </c>
      <c r="CC55" s="19">
        <v>0</v>
      </c>
      <c r="CD55" s="19">
        <v>0</v>
      </c>
      <c r="CE55" s="19">
        <v>0</v>
      </c>
      <c r="CF55" s="19">
        <v>0</v>
      </c>
      <c r="CG55" s="19">
        <v>0</v>
      </c>
      <c r="CH55" s="19">
        <v>0</v>
      </c>
      <c r="CI55" s="19">
        <v>0</v>
      </c>
      <c r="CJ55" s="19">
        <v>0</v>
      </c>
      <c r="CK55" s="19">
        <v>0</v>
      </c>
      <c r="CL55" s="19">
        <v>0</v>
      </c>
      <c r="CM55" s="19">
        <v>0</v>
      </c>
      <c r="CN55" s="19">
        <v>0</v>
      </c>
      <c r="CO55" s="19">
        <v>0</v>
      </c>
      <c r="CP55" s="19">
        <v>0</v>
      </c>
      <c r="CQ55" s="19">
        <v>0</v>
      </c>
      <c r="CR55" s="19">
        <v>0</v>
      </c>
      <c r="CS55" s="19">
        <v>0</v>
      </c>
      <c r="CT55" s="19">
        <v>0</v>
      </c>
      <c r="CU55" s="19">
        <v>0</v>
      </c>
      <c r="CV55" s="19">
        <v>0</v>
      </c>
      <c r="CW55" s="19">
        <v>0</v>
      </c>
      <c r="CX55" s="19">
        <v>0</v>
      </c>
      <c r="CY55" s="19">
        <v>0</v>
      </c>
      <c r="CZ55" s="19">
        <v>0</v>
      </c>
      <c r="DA55" s="19">
        <v>0</v>
      </c>
      <c r="DB55" s="19">
        <v>0</v>
      </c>
      <c r="DC55" s="19">
        <v>0</v>
      </c>
      <c r="DD55" s="19">
        <v>0</v>
      </c>
      <c r="DE55" s="19">
        <v>0</v>
      </c>
      <c r="DF55" s="19">
        <v>0</v>
      </c>
      <c r="DG55" s="19">
        <v>0</v>
      </c>
      <c r="DH55" s="19">
        <v>0</v>
      </c>
      <c r="DI55" s="19">
        <v>0</v>
      </c>
      <c r="DJ55" s="19">
        <v>0</v>
      </c>
      <c r="DK55" s="19">
        <v>0</v>
      </c>
      <c r="DL55" s="19">
        <v>0</v>
      </c>
      <c r="DM55" s="19">
        <v>0</v>
      </c>
      <c r="DN55" s="19">
        <v>0</v>
      </c>
      <c r="DO55" s="19">
        <v>0</v>
      </c>
      <c r="DP55" s="19">
        <v>0</v>
      </c>
      <c r="DQ55" s="19">
        <v>0</v>
      </c>
      <c r="DR55" s="19">
        <v>0</v>
      </c>
      <c r="DS55" s="19">
        <v>0</v>
      </c>
      <c r="DT55" s="19">
        <v>0</v>
      </c>
      <c r="DU55" s="19">
        <v>0</v>
      </c>
      <c r="DV55" s="19">
        <v>0</v>
      </c>
      <c r="DW55" s="19">
        <v>0</v>
      </c>
      <c r="DX55" s="19">
        <v>0</v>
      </c>
      <c r="DY55" s="19">
        <v>0</v>
      </c>
      <c r="DZ55" s="19">
        <v>0</v>
      </c>
      <c r="EA55" s="19">
        <v>0</v>
      </c>
      <c r="EB55" s="19">
        <v>0</v>
      </c>
      <c r="EC55" s="19">
        <v>0</v>
      </c>
      <c r="ED55" s="19">
        <v>0</v>
      </c>
      <c r="EE55" s="19">
        <v>0</v>
      </c>
      <c r="EF55" s="19">
        <v>0</v>
      </c>
      <c r="EG55" s="19">
        <v>0</v>
      </c>
      <c r="EH55" s="19">
        <v>0</v>
      </c>
      <c r="EI55" s="19">
        <v>0</v>
      </c>
      <c r="EJ55" s="19">
        <v>0</v>
      </c>
      <c r="EK55" s="19">
        <v>0</v>
      </c>
      <c r="EL55" s="19">
        <v>0</v>
      </c>
      <c r="EM55" s="19">
        <v>0</v>
      </c>
      <c r="EN55" s="19">
        <v>0</v>
      </c>
      <c r="EO55" s="19">
        <v>0</v>
      </c>
      <c r="EP55" s="19"/>
    </row>
    <row r="56" spans="1:146" ht="110.25" hidden="1" x14ac:dyDescent="0.25">
      <c r="A56" s="20" t="s">
        <v>159</v>
      </c>
      <c r="B56" s="32" t="s">
        <v>162</v>
      </c>
      <c r="C56" s="17" t="s">
        <v>106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19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9">
        <v>0</v>
      </c>
      <c r="BM56" s="19">
        <v>0</v>
      </c>
      <c r="BN56" s="19">
        <v>0</v>
      </c>
      <c r="BO56" s="19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19">
        <v>0</v>
      </c>
      <c r="BW56" s="19">
        <v>0</v>
      </c>
      <c r="BX56" s="19">
        <v>0</v>
      </c>
      <c r="BY56" s="19">
        <v>0</v>
      </c>
      <c r="BZ56" s="19">
        <v>0</v>
      </c>
      <c r="CA56" s="19">
        <v>0</v>
      </c>
      <c r="CB56" s="19">
        <v>0</v>
      </c>
      <c r="CC56" s="19">
        <v>0</v>
      </c>
      <c r="CD56" s="19">
        <v>0</v>
      </c>
      <c r="CE56" s="19">
        <v>0</v>
      </c>
      <c r="CF56" s="19">
        <v>0</v>
      </c>
      <c r="CG56" s="19">
        <v>0</v>
      </c>
      <c r="CH56" s="19">
        <v>0</v>
      </c>
      <c r="CI56" s="19">
        <v>0</v>
      </c>
      <c r="CJ56" s="19">
        <v>0</v>
      </c>
      <c r="CK56" s="19">
        <v>0</v>
      </c>
      <c r="CL56" s="19">
        <v>0</v>
      </c>
      <c r="CM56" s="19">
        <v>0</v>
      </c>
      <c r="CN56" s="19">
        <v>0</v>
      </c>
      <c r="CO56" s="19">
        <v>0</v>
      </c>
      <c r="CP56" s="19">
        <v>0</v>
      </c>
      <c r="CQ56" s="19">
        <v>0</v>
      </c>
      <c r="CR56" s="19">
        <v>0</v>
      </c>
      <c r="CS56" s="19">
        <v>0</v>
      </c>
      <c r="CT56" s="19">
        <v>0</v>
      </c>
      <c r="CU56" s="19">
        <v>0</v>
      </c>
      <c r="CV56" s="19">
        <v>0</v>
      </c>
      <c r="CW56" s="19">
        <v>0</v>
      </c>
      <c r="CX56" s="19">
        <v>0</v>
      </c>
      <c r="CY56" s="19">
        <v>0</v>
      </c>
      <c r="CZ56" s="19">
        <v>0</v>
      </c>
      <c r="DA56" s="19">
        <v>0</v>
      </c>
      <c r="DB56" s="19">
        <v>0</v>
      </c>
      <c r="DC56" s="19">
        <v>0</v>
      </c>
      <c r="DD56" s="19">
        <v>0</v>
      </c>
      <c r="DE56" s="19">
        <v>0</v>
      </c>
      <c r="DF56" s="19">
        <v>0</v>
      </c>
      <c r="DG56" s="19">
        <v>0</v>
      </c>
      <c r="DH56" s="19">
        <v>0</v>
      </c>
      <c r="DI56" s="19">
        <v>0</v>
      </c>
      <c r="DJ56" s="19">
        <v>0</v>
      </c>
      <c r="DK56" s="19">
        <v>0</v>
      </c>
      <c r="DL56" s="19">
        <v>0</v>
      </c>
      <c r="DM56" s="19">
        <v>0</v>
      </c>
      <c r="DN56" s="19">
        <v>0</v>
      </c>
      <c r="DO56" s="19">
        <v>0</v>
      </c>
      <c r="DP56" s="19">
        <v>0</v>
      </c>
      <c r="DQ56" s="19">
        <v>0</v>
      </c>
      <c r="DR56" s="19">
        <v>0</v>
      </c>
      <c r="DS56" s="19">
        <v>0</v>
      </c>
      <c r="DT56" s="19">
        <v>0</v>
      </c>
      <c r="DU56" s="19">
        <v>0</v>
      </c>
      <c r="DV56" s="19">
        <v>0</v>
      </c>
      <c r="DW56" s="19">
        <v>0</v>
      </c>
      <c r="DX56" s="19">
        <v>0</v>
      </c>
      <c r="DY56" s="19">
        <v>0</v>
      </c>
      <c r="DZ56" s="19">
        <v>0</v>
      </c>
      <c r="EA56" s="19">
        <v>0</v>
      </c>
      <c r="EB56" s="19">
        <v>0</v>
      </c>
      <c r="EC56" s="19">
        <v>0</v>
      </c>
      <c r="ED56" s="19">
        <v>0</v>
      </c>
      <c r="EE56" s="19">
        <v>0</v>
      </c>
      <c r="EF56" s="19">
        <v>0</v>
      </c>
      <c r="EG56" s="19">
        <v>0</v>
      </c>
      <c r="EH56" s="19">
        <v>0</v>
      </c>
      <c r="EI56" s="19">
        <v>0</v>
      </c>
      <c r="EJ56" s="19">
        <v>0</v>
      </c>
      <c r="EK56" s="19">
        <v>0</v>
      </c>
      <c r="EL56" s="19">
        <v>0</v>
      </c>
      <c r="EM56" s="19">
        <v>0</v>
      </c>
      <c r="EN56" s="19">
        <v>0</v>
      </c>
      <c r="EO56" s="19">
        <v>0</v>
      </c>
      <c r="EP56" s="19"/>
    </row>
    <row r="57" spans="1:146" ht="126" hidden="1" x14ac:dyDescent="0.25">
      <c r="A57" s="20" t="s">
        <v>159</v>
      </c>
      <c r="B57" s="32" t="s">
        <v>163</v>
      </c>
      <c r="C57" s="17" t="s">
        <v>106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</v>
      </c>
      <c r="CH57" s="19">
        <v>0</v>
      </c>
      <c r="CI57" s="19">
        <v>0</v>
      </c>
      <c r="CJ57" s="19">
        <v>0</v>
      </c>
      <c r="CK57" s="19">
        <v>0</v>
      </c>
      <c r="CL57" s="19">
        <v>0</v>
      </c>
      <c r="CM57" s="19">
        <v>0</v>
      </c>
      <c r="CN57" s="19">
        <v>0</v>
      </c>
      <c r="CO57" s="19">
        <v>0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9">
        <v>0</v>
      </c>
      <c r="CV57" s="19">
        <v>0</v>
      </c>
      <c r="CW57" s="19">
        <v>0</v>
      </c>
      <c r="CX57" s="19">
        <v>0</v>
      </c>
      <c r="CY57" s="19">
        <v>0</v>
      </c>
      <c r="CZ57" s="19">
        <v>0</v>
      </c>
      <c r="DA57" s="19">
        <v>0</v>
      </c>
      <c r="DB57" s="19">
        <v>0</v>
      </c>
      <c r="DC57" s="19">
        <v>0</v>
      </c>
      <c r="DD57" s="19">
        <v>0</v>
      </c>
      <c r="DE57" s="19">
        <v>0</v>
      </c>
      <c r="DF57" s="19">
        <v>0</v>
      </c>
      <c r="DG57" s="19">
        <v>0</v>
      </c>
      <c r="DH57" s="19">
        <v>0</v>
      </c>
      <c r="DI57" s="19">
        <v>0</v>
      </c>
      <c r="DJ57" s="19">
        <v>0</v>
      </c>
      <c r="DK57" s="19">
        <v>0</v>
      </c>
      <c r="DL57" s="19">
        <v>0</v>
      </c>
      <c r="DM57" s="19">
        <v>0</v>
      </c>
      <c r="DN57" s="19">
        <v>0</v>
      </c>
      <c r="DO57" s="19">
        <v>0</v>
      </c>
      <c r="DP57" s="19">
        <v>0</v>
      </c>
      <c r="DQ57" s="19">
        <v>0</v>
      </c>
      <c r="DR57" s="19">
        <v>0</v>
      </c>
      <c r="DS57" s="19">
        <v>0</v>
      </c>
      <c r="DT57" s="19">
        <v>0</v>
      </c>
      <c r="DU57" s="19">
        <v>0</v>
      </c>
      <c r="DV57" s="19">
        <v>0</v>
      </c>
      <c r="DW57" s="19">
        <v>0</v>
      </c>
      <c r="DX57" s="19">
        <v>0</v>
      </c>
      <c r="DY57" s="19">
        <v>0</v>
      </c>
      <c r="DZ57" s="19">
        <v>0</v>
      </c>
      <c r="EA57" s="19">
        <v>0</v>
      </c>
      <c r="EB57" s="19">
        <v>0</v>
      </c>
      <c r="EC57" s="19">
        <v>0</v>
      </c>
      <c r="ED57" s="19">
        <v>0</v>
      </c>
      <c r="EE57" s="19">
        <v>0</v>
      </c>
      <c r="EF57" s="19">
        <v>0</v>
      </c>
      <c r="EG57" s="19">
        <v>0</v>
      </c>
      <c r="EH57" s="19">
        <v>0</v>
      </c>
      <c r="EI57" s="19">
        <v>0</v>
      </c>
      <c r="EJ57" s="19">
        <v>0</v>
      </c>
      <c r="EK57" s="19">
        <v>0</v>
      </c>
      <c r="EL57" s="19">
        <v>0</v>
      </c>
      <c r="EM57" s="19">
        <v>0</v>
      </c>
      <c r="EN57" s="19">
        <v>0</v>
      </c>
      <c r="EO57" s="19">
        <v>0</v>
      </c>
      <c r="EP57" s="19"/>
    </row>
    <row r="58" spans="1:146" ht="47.25" hidden="1" x14ac:dyDescent="0.25">
      <c r="A58" s="20" t="s">
        <v>164</v>
      </c>
      <c r="B58" s="32" t="s">
        <v>160</v>
      </c>
      <c r="C58" s="17" t="s">
        <v>106</v>
      </c>
      <c r="D58" s="19">
        <f t="shared" ref="D58:BO58" si="160">D59+D60+D61</f>
        <v>0</v>
      </c>
      <c r="E58" s="19">
        <f t="shared" si="160"/>
        <v>0</v>
      </c>
      <c r="F58" s="19">
        <f t="shared" si="160"/>
        <v>0</v>
      </c>
      <c r="G58" s="19">
        <f t="shared" si="160"/>
        <v>0</v>
      </c>
      <c r="H58" s="19">
        <f t="shared" si="160"/>
        <v>0</v>
      </c>
      <c r="I58" s="19">
        <f t="shared" si="160"/>
        <v>0</v>
      </c>
      <c r="J58" s="19">
        <f t="shared" si="160"/>
        <v>0</v>
      </c>
      <c r="K58" s="19">
        <f t="shared" si="160"/>
        <v>0</v>
      </c>
      <c r="L58" s="19">
        <f t="shared" si="160"/>
        <v>0</v>
      </c>
      <c r="M58" s="19">
        <f t="shared" si="160"/>
        <v>0</v>
      </c>
      <c r="N58" s="19">
        <f t="shared" si="160"/>
        <v>0</v>
      </c>
      <c r="O58" s="19">
        <f t="shared" si="160"/>
        <v>0</v>
      </c>
      <c r="P58" s="19">
        <f t="shared" si="160"/>
        <v>0</v>
      </c>
      <c r="Q58" s="19">
        <f t="shared" si="160"/>
        <v>0</v>
      </c>
      <c r="R58" s="19">
        <f t="shared" si="160"/>
        <v>0</v>
      </c>
      <c r="S58" s="19">
        <f t="shared" si="160"/>
        <v>0</v>
      </c>
      <c r="T58" s="19">
        <f t="shared" si="160"/>
        <v>0</v>
      </c>
      <c r="U58" s="19">
        <f t="shared" si="160"/>
        <v>0</v>
      </c>
      <c r="V58" s="19">
        <f t="shared" si="160"/>
        <v>0</v>
      </c>
      <c r="W58" s="19">
        <f t="shared" si="160"/>
        <v>0</v>
      </c>
      <c r="X58" s="19">
        <f t="shared" si="160"/>
        <v>0</v>
      </c>
      <c r="Y58" s="19">
        <f t="shared" si="160"/>
        <v>0</v>
      </c>
      <c r="Z58" s="19">
        <f t="shared" si="160"/>
        <v>0</v>
      </c>
      <c r="AA58" s="19">
        <f t="shared" si="160"/>
        <v>0</v>
      </c>
      <c r="AB58" s="19">
        <f t="shared" si="160"/>
        <v>0</v>
      </c>
      <c r="AC58" s="19">
        <f t="shared" si="160"/>
        <v>0</v>
      </c>
      <c r="AD58" s="19">
        <f t="shared" si="160"/>
        <v>0</v>
      </c>
      <c r="AE58" s="19">
        <f t="shared" si="160"/>
        <v>0</v>
      </c>
      <c r="AF58" s="19">
        <f t="shared" si="160"/>
        <v>0</v>
      </c>
      <c r="AG58" s="19">
        <f t="shared" si="160"/>
        <v>0</v>
      </c>
      <c r="AH58" s="19">
        <f t="shared" si="160"/>
        <v>0</v>
      </c>
      <c r="AI58" s="19">
        <f t="shared" si="160"/>
        <v>0</v>
      </c>
      <c r="AJ58" s="19">
        <f t="shared" si="160"/>
        <v>0</v>
      </c>
      <c r="AK58" s="19">
        <f t="shared" si="160"/>
        <v>0</v>
      </c>
      <c r="AL58" s="19">
        <f t="shared" si="160"/>
        <v>0</v>
      </c>
      <c r="AM58" s="19">
        <f t="shared" si="160"/>
        <v>0</v>
      </c>
      <c r="AN58" s="19">
        <f t="shared" si="160"/>
        <v>0</v>
      </c>
      <c r="AO58" s="19">
        <f t="shared" si="160"/>
        <v>0</v>
      </c>
      <c r="AP58" s="19">
        <f t="shared" si="160"/>
        <v>0</v>
      </c>
      <c r="AQ58" s="19">
        <f t="shared" si="160"/>
        <v>0</v>
      </c>
      <c r="AR58" s="19">
        <f t="shared" si="160"/>
        <v>0</v>
      </c>
      <c r="AS58" s="19">
        <f t="shared" si="160"/>
        <v>0</v>
      </c>
      <c r="AT58" s="19">
        <f t="shared" si="160"/>
        <v>0</v>
      </c>
      <c r="AU58" s="19">
        <f t="shared" si="160"/>
        <v>0</v>
      </c>
      <c r="AV58" s="19">
        <f t="shared" si="160"/>
        <v>0</v>
      </c>
      <c r="AW58" s="19">
        <f t="shared" si="160"/>
        <v>0</v>
      </c>
      <c r="AX58" s="19">
        <f t="shared" si="160"/>
        <v>0</v>
      </c>
      <c r="AY58" s="19">
        <f t="shared" si="160"/>
        <v>0</v>
      </c>
      <c r="AZ58" s="19">
        <f t="shared" si="160"/>
        <v>0</v>
      </c>
      <c r="BA58" s="19">
        <f t="shared" si="160"/>
        <v>0</v>
      </c>
      <c r="BB58" s="19">
        <f t="shared" si="160"/>
        <v>0</v>
      </c>
      <c r="BC58" s="19">
        <f t="shared" si="160"/>
        <v>0</v>
      </c>
      <c r="BD58" s="19">
        <f t="shared" si="160"/>
        <v>0</v>
      </c>
      <c r="BE58" s="19">
        <f t="shared" si="160"/>
        <v>0</v>
      </c>
      <c r="BF58" s="19">
        <f t="shared" si="160"/>
        <v>0</v>
      </c>
      <c r="BG58" s="19">
        <f t="shared" si="160"/>
        <v>0</v>
      </c>
      <c r="BH58" s="19">
        <f t="shared" si="160"/>
        <v>0</v>
      </c>
      <c r="BI58" s="19">
        <f t="shared" si="160"/>
        <v>0</v>
      </c>
      <c r="BJ58" s="19">
        <f t="shared" si="160"/>
        <v>0</v>
      </c>
      <c r="BK58" s="19">
        <f t="shared" si="160"/>
        <v>0</v>
      </c>
      <c r="BL58" s="19">
        <f t="shared" si="160"/>
        <v>0</v>
      </c>
      <c r="BM58" s="19">
        <f t="shared" si="160"/>
        <v>0</v>
      </c>
      <c r="BN58" s="19">
        <f t="shared" si="160"/>
        <v>0</v>
      </c>
      <c r="BO58" s="19">
        <f t="shared" si="160"/>
        <v>0</v>
      </c>
      <c r="BP58" s="19">
        <f t="shared" ref="BP58:EA58" si="161">BP59+BP60+BP61</f>
        <v>0</v>
      </c>
      <c r="BQ58" s="19">
        <f t="shared" si="161"/>
        <v>0</v>
      </c>
      <c r="BR58" s="19">
        <f t="shared" si="161"/>
        <v>0</v>
      </c>
      <c r="BS58" s="19">
        <f t="shared" si="161"/>
        <v>0</v>
      </c>
      <c r="BT58" s="19">
        <f t="shared" si="161"/>
        <v>0</v>
      </c>
      <c r="BU58" s="19">
        <f t="shared" si="161"/>
        <v>0</v>
      </c>
      <c r="BV58" s="19">
        <f t="shared" si="161"/>
        <v>0</v>
      </c>
      <c r="BW58" s="19">
        <f t="shared" si="161"/>
        <v>0</v>
      </c>
      <c r="BX58" s="19">
        <f t="shared" si="161"/>
        <v>0</v>
      </c>
      <c r="BY58" s="19">
        <f t="shared" si="161"/>
        <v>0</v>
      </c>
      <c r="BZ58" s="19">
        <f t="shared" si="161"/>
        <v>0</v>
      </c>
      <c r="CA58" s="19">
        <f t="shared" si="161"/>
        <v>0</v>
      </c>
      <c r="CB58" s="19">
        <f t="shared" si="161"/>
        <v>0</v>
      </c>
      <c r="CC58" s="19">
        <f t="shared" si="161"/>
        <v>0</v>
      </c>
      <c r="CD58" s="19">
        <f t="shared" si="161"/>
        <v>0</v>
      </c>
      <c r="CE58" s="19">
        <f t="shared" si="161"/>
        <v>0</v>
      </c>
      <c r="CF58" s="19">
        <f t="shared" si="161"/>
        <v>0</v>
      </c>
      <c r="CG58" s="19">
        <f t="shared" si="161"/>
        <v>0</v>
      </c>
      <c r="CH58" s="19">
        <f t="shared" si="161"/>
        <v>0</v>
      </c>
      <c r="CI58" s="19">
        <f t="shared" si="161"/>
        <v>0</v>
      </c>
      <c r="CJ58" s="19">
        <f t="shared" si="161"/>
        <v>0</v>
      </c>
      <c r="CK58" s="19">
        <f t="shared" si="161"/>
        <v>0</v>
      </c>
      <c r="CL58" s="19">
        <f t="shared" si="161"/>
        <v>0</v>
      </c>
      <c r="CM58" s="19">
        <f t="shared" si="161"/>
        <v>0</v>
      </c>
      <c r="CN58" s="19">
        <f t="shared" si="161"/>
        <v>0</v>
      </c>
      <c r="CO58" s="19">
        <f t="shared" si="161"/>
        <v>0</v>
      </c>
      <c r="CP58" s="19">
        <f t="shared" si="161"/>
        <v>0</v>
      </c>
      <c r="CQ58" s="19">
        <f t="shared" si="161"/>
        <v>0</v>
      </c>
      <c r="CR58" s="19">
        <f t="shared" si="161"/>
        <v>0</v>
      </c>
      <c r="CS58" s="19">
        <f t="shared" si="161"/>
        <v>0</v>
      </c>
      <c r="CT58" s="19">
        <f t="shared" si="161"/>
        <v>0</v>
      </c>
      <c r="CU58" s="19">
        <f t="shared" si="161"/>
        <v>0</v>
      </c>
      <c r="CV58" s="19">
        <f t="shared" si="161"/>
        <v>0</v>
      </c>
      <c r="CW58" s="19">
        <f t="shared" si="161"/>
        <v>0</v>
      </c>
      <c r="CX58" s="19">
        <f t="shared" si="161"/>
        <v>0</v>
      </c>
      <c r="CY58" s="19">
        <f t="shared" si="161"/>
        <v>0</v>
      </c>
      <c r="CZ58" s="19">
        <f t="shared" si="161"/>
        <v>0</v>
      </c>
      <c r="DA58" s="19">
        <f t="shared" si="161"/>
        <v>0</v>
      </c>
      <c r="DB58" s="19">
        <f t="shared" si="161"/>
        <v>0</v>
      </c>
      <c r="DC58" s="19">
        <f t="shared" si="161"/>
        <v>0</v>
      </c>
      <c r="DD58" s="19">
        <f t="shared" si="161"/>
        <v>0</v>
      </c>
      <c r="DE58" s="19">
        <f t="shared" si="161"/>
        <v>0</v>
      </c>
      <c r="DF58" s="19">
        <f t="shared" si="161"/>
        <v>0</v>
      </c>
      <c r="DG58" s="19">
        <f t="shared" si="161"/>
        <v>0</v>
      </c>
      <c r="DH58" s="19">
        <f t="shared" si="161"/>
        <v>0</v>
      </c>
      <c r="DI58" s="19">
        <f t="shared" si="161"/>
        <v>0</v>
      </c>
      <c r="DJ58" s="19">
        <f t="shared" si="161"/>
        <v>0</v>
      </c>
      <c r="DK58" s="19">
        <f t="shared" si="161"/>
        <v>0</v>
      </c>
      <c r="DL58" s="19">
        <f t="shared" si="161"/>
        <v>0</v>
      </c>
      <c r="DM58" s="19">
        <f t="shared" si="161"/>
        <v>0</v>
      </c>
      <c r="DN58" s="19">
        <f t="shared" si="161"/>
        <v>0</v>
      </c>
      <c r="DO58" s="19">
        <f t="shared" si="161"/>
        <v>0</v>
      </c>
      <c r="DP58" s="19">
        <f t="shared" si="161"/>
        <v>0</v>
      </c>
      <c r="DQ58" s="19">
        <f t="shared" si="161"/>
        <v>0</v>
      </c>
      <c r="DR58" s="19">
        <f t="shared" si="161"/>
        <v>0</v>
      </c>
      <c r="DS58" s="19">
        <f t="shared" si="161"/>
        <v>0</v>
      </c>
      <c r="DT58" s="19">
        <f t="shared" si="161"/>
        <v>0</v>
      </c>
      <c r="DU58" s="19">
        <f t="shared" si="161"/>
        <v>0</v>
      </c>
      <c r="DV58" s="19">
        <f t="shared" si="161"/>
        <v>0</v>
      </c>
      <c r="DW58" s="19">
        <f t="shared" si="161"/>
        <v>0</v>
      </c>
      <c r="DX58" s="19">
        <f t="shared" si="161"/>
        <v>0</v>
      </c>
      <c r="DY58" s="19">
        <f t="shared" si="161"/>
        <v>0</v>
      </c>
      <c r="DZ58" s="19">
        <f t="shared" si="161"/>
        <v>0</v>
      </c>
      <c r="EA58" s="19">
        <f t="shared" si="161"/>
        <v>0</v>
      </c>
      <c r="EB58" s="19">
        <f t="shared" ref="EB58:EO58" si="162">EB59+EB60+EB61</f>
        <v>0</v>
      </c>
      <c r="EC58" s="19">
        <f t="shared" si="162"/>
        <v>0</v>
      </c>
      <c r="ED58" s="19">
        <f t="shared" si="162"/>
        <v>0</v>
      </c>
      <c r="EE58" s="19">
        <f t="shared" si="162"/>
        <v>0</v>
      </c>
      <c r="EF58" s="19">
        <f t="shared" si="162"/>
        <v>0</v>
      </c>
      <c r="EG58" s="19">
        <f t="shared" si="162"/>
        <v>0</v>
      </c>
      <c r="EH58" s="19">
        <f t="shared" si="162"/>
        <v>0</v>
      </c>
      <c r="EI58" s="19">
        <f t="shared" si="162"/>
        <v>0</v>
      </c>
      <c r="EJ58" s="19">
        <f t="shared" si="162"/>
        <v>0</v>
      </c>
      <c r="EK58" s="19">
        <f t="shared" si="162"/>
        <v>0</v>
      </c>
      <c r="EL58" s="19">
        <f t="shared" si="162"/>
        <v>0</v>
      </c>
      <c r="EM58" s="19">
        <f t="shared" si="162"/>
        <v>0</v>
      </c>
      <c r="EN58" s="19">
        <f t="shared" si="162"/>
        <v>0</v>
      </c>
      <c r="EO58" s="19">
        <f t="shared" si="162"/>
        <v>0</v>
      </c>
      <c r="EP58" s="19"/>
    </row>
    <row r="59" spans="1:146" ht="141.75" hidden="1" x14ac:dyDescent="0.25">
      <c r="A59" s="20" t="s">
        <v>164</v>
      </c>
      <c r="B59" s="32" t="s">
        <v>161</v>
      </c>
      <c r="C59" s="17" t="s">
        <v>106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0</v>
      </c>
      <c r="BQ59" s="19">
        <v>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0</v>
      </c>
      <c r="CC59" s="19">
        <v>0</v>
      </c>
      <c r="CD59" s="19">
        <v>0</v>
      </c>
      <c r="CE59" s="19">
        <v>0</v>
      </c>
      <c r="CF59" s="19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v>0</v>
      </c>
      <c r="CM59" s="19">
        <v>0</v>
      </c>
      <c r="CN59" s="19">
        <v>0</v>
      </c>
      <c r="CO59" s="19">
        <v>0</v>
      </c>
      <c r="CP59" s="19">
        <v>0</v>
      </c>
      <c r="CQ59" s="19">
        <v>0</v>
      </c>
      <c r="CR59" s="19">
        <v>0</v>
      </c>
      <c r="CS59" s="19">
        <v>0</v>
      </c>
      <c r="CT59" s="19">
        <v>0</v>
      </c>
      <c r="CU59" s="19">
        <v>0</v>
      </c>
      <c r="CV59" s="19">
        <v>0</v>
      </c>
      <c r="CW59" s="19">
        <v>0</v>
      </c>
      <c r="CX59" s="19">
        <v>0</v>
      </c>
      <c r="CY59" s="19">
        <v>0</v>
      </c>
      <c r="CZ59" s="19">
        <v>0</v>
      </c>
      <c r="DA59" s="19">
        <v>0</v>
      </c>
      <c r="DB59" s="19">
        <v>0</v>
      </c>
      <c r="DC59" s="19">
        <v>0</v>
      </c>
      <c r="DD59" s="19">
        <v>0</v>
      </c>
      <c r="DE59" s="19">
        <v>0</v>
      </c>
      <c r="DF59" s="19">
        <v>0</v>
      </c>
      <c r="DG59" s="19">
        <v>0</v>
      </c>
      <c r="DH59" s="19">
        <v>0</v>
      </c>
      <c r="DI59" s="19">
        <v>0</v>
      </c>
      <c r="DJ59" s="19">
        <v>0</v>
      </c>
      <c r="DK59" s="19">
        <v>0</v>
      </c>
      <c r="DL59" s="19">
        <v>0</v>
      </c>
      <c r="DM59" s="19">
        <v>0</v>
      </c>
      <c r="DN59" s="19">
        <v>0</v>
      </c>
      <c r="DO59" s="19">
        <v>0</v>
      </c>
      <c r="DP59" s="19">
        <v>0</v>
      </c>
      <c r="DQ59" s="19">
        <v>0</v>
      </c>
      <c r="DR59" s="19">
        <v>0</v>
      </c>
      <c r="DS59" s="19">
        <v>0</v>
      </c>
      <c r="DT59" s="19">
        <v>0</v>
      </c>
      <c r="DU59" s="19">
        <v>0</v>
      </c>
      <c r="DV59" s="19">
        <v>0</v>
      </c>
      <c r="DW59" s="19">
        <v>0</v>
      </c>
      <c r="DX59" s="19">
        <v>0</v>
      </c>
      <c r="DY59" s="19">
        <v>0</v>
      </c>
      <c r="DZ59" s="19">
        <v>0</v>
      </c>
      <c r="EA59" s="19">
        <v>0</v>
      </c>
      <c r="EB59" s="19">
        <v>0</v>
      </c>
      <c r="EC59" s="19">
        <v>0</v>
      </c>
      <c r="ED59" s="19">
        <v>0</v>
      </c>
      <c r="EE59" s="19">
        <v>0</v>
      </c>
      <c r="EF59" s="19">
        <v>0</v>
      </c>
      <c r="EG59" s="19">
        <v>0</v>
      </c>
      <c r="EH59" s="19">
        <v>0</v>
      </c>
      <c r="EI59" s="19">
        <v>0</v>
      </c>
      <c r="EJ59" s="19">
        <v>0</v>
      </c>
      <c r="EK59" s="19">
        <v>0</v>
      </c>
      <c r="EL59" s="19">
        <v>0</v>
      </c>
      <c r="EM59" s="19">
        <v>0</v>
      </c>
      <c r="EN59" s="19">
        <v>0</v>
      </c>
      <c r="EO59" s="19">
        <v>0</v>
      </c>
      <c r="EP59" s="19"/>
    </row>
    <row r="60" spans="1:146" ht="110.25" hidden="1" x14ac:dyDescent="0.25">
      <c r="A60" s="20" t="s">
        <v>164</v>
      </c>
      <c r="B60" s="32" t="s">
        <v>162</v>
      </c>
      <c r="C60" s="17" t="s">
        <v>106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v>0</v>
      </c>
      <c r="BX60" s="19">
        <v>0</v>
      </c>
      <c r="BY60" s="19">
        <v>0</v>
      </c>
      <c r="BZ60" s="19">
        <v>0</v>
      </c>
      <c r="CA60" s="19">
        <v>0</v>
      </c>
      <c r="CB60" s="19">
        <v>0</v>
      </c>
      <c r="CC60" s="19">
        <v>0</v>
      </c>
      <c r="CD60" s="19">
        <v>0</v>
      </c>
      <c r="CE60" s="19">
        <v>0</v>
      </c>
      <c r="CF60" s="19">
        <v>0</v>
      </c>
      <c r="CG60" s="19">
        <v>0</v>
      </c>
      <c r="CH60" s="19">
        <v>0</v>
      </c>
      <c r="CI60" s="19">
        <v>0</v>
      </c>
      <c r="CJ60" s="19">
        <v>0</v>
      </c>
      <c r="CK60" s="19">
        <v>0</v>
      </c>
      <c r="CL60" s="19">
        <v>0</v>
      </c>
      <c r="CM60" s="19">
        <v>0</v>
      </c>
      <c r="CN60" s="19">
        <v>0</v>
      </c>
      <c r="CO60" s="19">
        <v>0</v>
      </c>
      <c r="CP60" s="19">
        <v>0</v>
      </c>
      <c r="CQ60" s="19">
        <v>0</v>
      </c>
      <c r="CR60" s="19">
        <v>0</v>
      </c>
      <c r="CS60" s="19">
        <v>0</v>
      </c>
      <c r="CT60" s="19">
        <v>0</v>
      </c>
      <c r="CU60" s="19">
        <v>0</v>
      </c>
      <c r="CV60" s="19">
        <v>0</v>
      </c>
      <c r="CW60" s="19">
        <v>0</v>
      </c>
      <c r="CX60" s="19">
        <v>0</v>
      </c>
      <c r="CY60" s="19">
        <v>0</v>
      </c>
      <c r="CZ60" s="19">
        <v>0</v>
      </c>
      <c r="DA60" s="19">
        <v>0</v>
      </c>
      <c r="DB60" s="19">
        <v>0</v>
      </c>
      <c r="DC60" s="19">
        <v>0</v>
      </c>
      <c r="DD60" s="19">
        <v>0</v>
      </c>
      <c r="DE60" s="19">
        <v>0</v>
      </c>
      <c r="DF60" s="19">
        <v>0</v>
      </c>
      <c r="DG60" s="19">
        <v>0</v>
      </c>
      <c r="DH60" s="19">
        <v>0</v>
      </c>
      <c r="DI60" s="19">
        <v>0</v>
      </c>
      <c r="DJ60" s="19">
        <v>0</v>
      </c>
      <c r="DK60" s="19">
        <v>0</v>
      </c>
      <c r="DL60" s="19">
        <v>0</v>
      </c>
      <c r="DM60" s="19">
        <v>0</v>
      </c>
      <c r="DN60" s="19">
        <v>0</v>
      </c>
      <c r="DO60" s="19">
        <v>0</v>
      </c>
      <c r="DP60" s="19">
        <v>0</v>
      </c>
      <c r="DQ60" s="19">
        <v>0</v>
      </c>
      <c r="DR60" s="19">
        <v>0</v>
      </c>
      <c r="DS60" s="19">
        <v>0</v>
      </c>
      <c r="DT60" s="19">
        <v>0</v>
      </c>
      <c r="DU60" s="19">
        <v>0</v>
      </c>
      <c r="DV60" s="19">
        <v>0</v>
      </c>
      <c r="DW60" s="19">
        <v>0</v>
      </c>
      <c r="DX60" s="19">
        <v>0</v>
      </c>
      <c r="DY60" s="19">
        <v>0</v>
      </c>
      <c r="DZ60" s="19">
        <v>0</v>
      </c>
      <c r="EA60" s="19">
        <v>0</v>
      </c>
      <c r="EB60" s="19">
        <v>0</v>
      </c>
      <c r="EC60" s="19">
        <v>0</v>
      </c>
      <c r="ED60" s="19">
        <v>0</v>
      </c>
      <c r="EE60" s="19">
        <v>0</v>
      </c>
      <c r="EF60" s="19">
        <v>0</v>
      </c>
      <c r="EG60" s="19">
        <v>0</v>
      </c>
      <c r="EH60" s="19">
        <v>0</v>
      </c>
      <c r="EI60" s="19">
        <v>0</v>
      </c>
      <c r="EJ60" s="19">
        <v>0</v>
      </c>
      <c r="EK60" s="19">
        <v>0</v>
      </c>
      <c r="EL60" s="19">
        <v>0</v>
      </c>
      <c r="EM60" s="19">
        <v>0</v>
      </c>
      <c r="EN60" s="19">
        <v>0</v>
      </c>
      <c r="EO60" s="19">
        <v>0</v>
      </c>
      <c r="EP60" s="19"/>
    </row>
    <row r="61" spans="1:146" ht="86.25" hidden="1" customHeight="1" x14ac:dyDescent="0.25">
      <c r="A61" s="20" t="s">
        <v>164</v>
      </c>
      <c r="B61" s="32" t="s">
        <v>165</v>
      </c>
      <c r="C61" s="17" t="s">
        <v>106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0</v>
      </c>
      <c r="BP61" s="19">
        <v>0</v>
      </c>
      <c r="BQ61" s="19">
        <v>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0</v>
      </c>
      <c r="CC61" s="19">
        <v>0</v>
      </c>
      <c r="CD61" s="19">
        <v>0</v>
      </c>
      <c r="CE61" s="19">
        <v>0</v>
      </c>
      <c r="CF61" s="19">
        <v>0</v>
      </c>
      <c r="CG61" s="19">
        <v>0</v>
      </c>
      <c r="CH61" s="19">
        <v>0</v>
      </c>
      <c r="CI61" s="19">
        <v>0</v>
      </c>
      <c r="CJ61" s="19">
        <v>0</v>
      </c>
      <c r="CK61" s="19">
        <v>0</v>
      </c>
      <c r="CL61" s="19">
        <v>0</v>
      </c>
      <c r="CM61" s="19">
        <v>0</v>
      </c>
      <c r="CN61" s="19">
        <v>0</v>
      </c>
      <c r="CO61" s="19">
        <v>0</v>
      </c>
      <c r="CP61" s="19">
        <v>0</v>
      </c>
      <c r="CQ61" s="19">
        <v>0</v>
      </c>
      <c r="CR61" s="19">
        <v>0</v>
      </c>
      <c r="CS61" s="19">
        <v>0</v>
      </c>
      <c r="CT61" s="19">
        <v>0</v>
      </c>
      <c r="CU61" s="19">
        <v>0</v>
      </c>
      <c r="CV61" s="19">
        <v>0</v>
      </c>
      <c r="CW61" s="19">
        <v>0</v>
      </c>
      <c r="CX61" s="19">
        <v>0</v>
      </c>
      <c r="CY61" s="19">
        <v>0</v>
      </c>
      <c r="CZ61" s="19">
        <v>0</v>
      </c>
      <c r="DA61" s="19">
        <v>0</v>
      </c>
      <c r="DB61" s="19">
        <v>0</v>
      </c>
      <c r="DC61" s="19">
        <v>0</v>
      </c>
      <c r="DD61" s="19">
        <v>0</v>
      </c>
      <c r="DE61" s="19">
        <v>0</v>
      </c>
      <c r="DF61" s="19">
        <v>0</v>
      </c>
      <c r="DG61" s="19">
        <v>0</v>
      </c>
      <c r="DH61" s="19">
        <v>0</v>
      </c>
      <c r="DI61" s="19">
        <v>0</v>
      </c>
      <c r="DJ61" s="19">
        <v>0</v>
      </c>
      <c r="DK61" s="19">
        <v>0</v>
      </c>
      <c r="DL61" s="19">
        <v>0</v>
      </c>
      <c r="DM61" s="19">
        <v>0</v>
      </c>
      <c r="DN61" s="19">
        <v>0</v>
      </c>
      <c r="DO61" s="19">
        <v>0</v>
      </c>
      <c r="DP61" s="19">
        <v>0</v>
      </c>
      <c r="DQ61" s="19">
        <v>0</v>
      </c>
      <c r="DR61" s="19">
        <v>0</v>
      </c>
      <c r="DS61" s="19">
        <v>0</v>
      </c>
      <c r="DT61" s="19">
        <v>0</v>
      </c>
      <c r="DU61" s="19">
        <v>0</v>
      </c>
      <c r="DV61" s="19">
        <v>0</v>
      </c>
      <c r="DW61" s="19">
        <v>0</v>
      </c>
      <c r="DX61" s="19">
        <v>0</v>
      </c>
      <c r="DY61" s="19">
        <v>0</v>
      </c>
      <c r="DZ61" s="19">
        <v>0</v>
      </c>
      <c r="EA61" s="19">
        <v>0</v>
      </c>
      <c r="EB61" s="19">
        <v>0</v>
      </c>
      <c r="EC61" s="19">
        <v>0</v>
      </c>
      <c r="ED61" s="19">
        <v>0</v>
      </c>
      <c r="EE61" s="19">
        <v>0</v>
      </c>
      <c r="EF61" s="19">
        <v>0</v>
      </c>
      <c r="EG61" s="19">
        <v>0</v>
      </c>
      <c r="EH61" s="19">
        <v>0</v>
      </c>
      <c r="EI61" s="19">
        <v>0</v>
      </c>
      <c r="EJ61" s="19">
        <v>0</v>
      </c>
      <c r="EK61" s="19">
        <v>0</v>
      </c>
      <c r="EL61" s="19">
        <v>0</v>
      </c>
      <c r="EM61" s="19">
        <v>0</v>
      </c>
      <c r="EN61" s="19">
        <v>0</v>
      </c>
      <c r="EO61" s="19">
        <v>0</v>
      </c>
      <c r="EP61" s="19"/>
    </row>
    <row r="62" spans="1:146" ht="86.25" customHeight="1" x14ac:dyDescent="0.25">
      <c r="A62" s="20" t="s">
        <v>166</v>
      </c>
      <c r="B62" s="32" t="s">
        <v>167</v>
      </c>
      <c r="C62" s="17" t="s">
        <v>106</v>
      </c>
      <c r="D62" s="18">
        <f t="shared" ref="D62:BO62" si="163">D63+D68</f>
        <v>6.5308559322033908</v>
      </c>
      <c r="E62" s="18">
        <f t="shared" si="163"/>
        <v>6.477250508474576</v>
      </c>
      <c r="F62" s="19">
        <f t="shared" si="163"/>
        <v>0</v>
      </c>
      <c r="G62" s="19">
        <f t="shared" si="163"/>
        <v>0.6415254237288136</v>
      </c>
      <c r="H62" s="19">
        <f t="shared" si="163"/>
        <v>0</v>
      </c>
      <c r="I62" s="19">
        <f t="shared" si="163"/>
        <v>0</v>
      </c>
      <c r="J62" s="19">
        <f t="shared" si="163"/>
        <v>0</v>
      </c>
      <c r="K62" s="19">
        <f t="shared" si="163"/>
        <v>0</v>
      </c>
      <c r="L62" s="19">
        <f t="shared" si="163"/>
        <v>0</v>
      </c>
      <c r="M62" s="19">
        <f t="shared" si="163"/>
        <v>0</v>
      </c>
      <c r="N62" s="19">
        <f t="shared" si="163"/>
        <v>0</v>
      </c>
      <c r="O62" s="19">
        <f t="shared" si="163"/>
        <v>0</v>
      </c>
      <c r="P62" s="19">
        <f t="shared" si="163"/>
        <v>0</v>
      </c>
      <c r="Q62" s="19">
        <f t="shared" si="163"/>
        <v>0.6415254237288136</v>
      </c>
      <c r="R62" s="19">
        <f t="shared" si="163"/>
        <v>0</v>
      </c>
      <c r="S62" s="19">
        <f t="shared" si="163"/>
        <v>0</v>
      </c>
      <c r="T62" s="19">
        <f t="shared" si="163"/>
        <v>0</v>
      </c>
      <c r="U62" s="19">
        <f t="shared" si="163"/>
        <v>0</v>
      </c>
      <c r="V62" s="19">
        <f t="shared" si="163"/>
        <v>0</v>
      </c>
      <c r="W62" s="19">
        <f t="shared" si="163"/>
        <v>0</v>
      </c>
      <c r="X62" s="19">
        <f t="shared" si="163"/>
        <v>0</v>
      </c>
      <c r="Y62" s="19">
        <f t="shared" si="163"/>
        <v>0</v>
      </c>
      <c r="Z62" s="19">
        <f t="shared" si="163"/>
        <v>0</v>
      </c>
      <c r="AA62" s="19">
        <f t="shared" si="163"/>
        <v>3.8116440677966104</v>
      </c>
      <c r="AB62" s="19">
        <f t="shared" si="163"/>
        <v>0</v>
      </c>
      <c r="AC62" s="19">
        <f t="shared" si="163"/>
        <v>0</v>
      </c>
      <c r="AD62" s="19">
        <f t="shared" si="163"/>
        <v>0</v>
      </c>
      <c r="AE62" s="19">
        <f t="shared" si="163"/>
        <v>0</v>
      </c>
      <c r="AF62" s="19">
        <f t="shared" si="163"/>
        <v>5</v>
      </c>
      <c r="AG62" s="19">
        <f t="shared" si="163"/>
        <v>0</v>
      </c>
      <c r="AH62" s="19">
        <f t="shared" si="163"/>
        <v>0</v>
      </c>
      <c r="AI62" s="19">
        <f t="shared" si="163"/>
        <v>0</v>
      </c>
      <c r="AJ62" s="19">
        <f t="shared" si="163"/>
        <v>0</v>
      </c>
      <c r="AK62" s="19">
        <f t="shared" si="163"/>
        <v>3.7748305084745764</v>
      </c>
      <c r="AL62" s="19">
        <f t="shared" si="163"/>
        <v>0</v>
      </c>
      <c r="AM62" s="19">
        <f t="shared" si="163"/>
        <v>0</v>
      </c>
      <c r="AN62" s="19">
        <f t="shared" si="163"/>
        <v>0</v>
      </c>
      <c r="AO62" s="19">
        <f t="shared" si="163"/>
        <v>0</v>
      </c>
      <c r="AP62" s="19">
        <f t="shared" si="163"/>
        <v>5</v>
      </c>
      <c r="AQ62" s="19">
        <f t="shared" si="163"/>
        <v>0</v>
      </c>
      <c r="AR62" s="19">
        <f t="shared" si="163"/>
        <v>0</v>
      </c>
      <c r="AS62" s="19">
        <f t="shared" si="163"/>
        <v>0</v>
      </c>
      <c r="AT62" s="19">
        <f t="shared" si="163"/>
        <v>0</v>
      </c>
      <c r="AU62" s="19">
        <f t="shared" si="163"/>
        <v>2.71921186440678</v>
      </c>
      <c r="AV62" s="19">
        <f t="shared" si="163"/>
        <v>0</v>
      </c>
      <c r="AW62" s="19">
        <f t="shared" si="163"/>
        <v>0</v>
      </c>
      <c r="AX62" s="19">
        <f t="shared" si="163"/>
        <v>0.38</v>
      </c>
      <c r="AY62" s="19">
        <f t="shared" si="163"/>
        <v>3</v>
      </c>
      <c r="AZ62" s="19">
        <f t="shared" si="163"/>
        <v>0</v>
      </c>
      <c r="BA62" s="19">
        <f t="shared" si="163"/>
        <v>0</v>
      </c>
      <c r="BB62" s="19">
        <f t="shared" si="163"/>
        <v>0</v>
      </c>
      <c r="BC62" s="19">
        <f t="shared" si="163"/>
        <v>0</v>
      </c>
      <c r="BD62" s="19">
        <f t="shared" si="163"/>
        <v>0</v>
      </c>
      <c r="BE62" s="19">
        <f t="shared" si="163"/>
        <v>2.70242</v>
      </c>
      <c r="BF62" s="19">
        <f t="shared" si="163"/>
        <v>0</v>
      </c>
      <c r="BG62" s="19">
        <f t="shared" si="163"/>
        <v>0</v>
      </c>
      <c r="BH62" s="19">
        <f t="shared" si="163"/>
        <v>0.38</v>
      </c>
      <c r="BI62" s="19">
        <f t="shared" si="163"/>
        <v>3</v>
      </c>
      <c r="BJ62" s="19">
        <f t="shared" si="163"/>
        <v>0</v>
      </c>
      <c r="BK62" s="19">
        <f t="shared" si="163"/>
        <v>0</v>
      </c>
      <c r="BL62" s="19">
        <f t="shared" si="163"/>
        <v>0</v>
      </c>
      <c r="BM62" s="19">
        <f t="shared" si="163"/>
        <v>0</v>
      </c>
      <c r="BN62" s="19">
        <f t="shared" si="163"/>
        <v>0</v>
      </c>
      <c r="BO62" s="19">
        <f t="shared" si="163"/>
        <v>0</v>
      </c>
      <c r="BP62" s="19">
        <f t="shared" ref="BP62:EA62" si="164">BP63+BP68</f>
        <v>0</v>
      </c>
      <c r="BQ62" s="19">
        <f t="shared" si="164"/>
        <v>0</v>
      </c>
      <c r="BR62" s="19">
        <f t="shared" si="164"/>
        <v>0</v>
      </c>
      <c r="BS62" s="19">
        <f t="shared" si="164"/>
        <v>0</v>
      </c>
      <c r="BT62" s="19">
        <f t="shared" si="164"/>
        <v>0</v>
      </c>
      <c r="BU62" s="19">
        <f t="shared" si="164"/>
        <v>0</v>
      </c>
      <c r="BV62" s="19">
        <f t="shared" si="164"/>
        <v>0</v>
      </c>
      <c r="BW62" s="19">
        <f t="shared" si="164"/>
        <v>0</v>
      </c>
      <c r="BX62" s="19">
        <f t="shared" si="164"/>
        <v>0</v>
      </c>
      <c r="BY62" s="19">
        <f t="shared" si="164"/>
        <v>0</v>
      </c>
      <c r="BZ62" s="19">
        <f t="shared" si="164"/>
        <v>0</v>
      </c>
      <c r="CA62" s="19">
        <f t="shared" si="164"/>
        <v>0</v>
      </c>
      <c r="CB62" s="19">
        <f t="shared" si="164"/>
        <v>0</v>
      </c>
      <c r="CC62" s="19">
        <f t="shared" si="164"/>
        <v>0</v>
      </c>
      <c r="CD62" s="19">
        <f t="shared" si="164"/>
        <v>0</v>
      </c>
      <c r="CE62" s="19">
        <f t="shared" si="164"/>
        <v>0</v>
      </c>
      <c r="CF62" s="19">
        <f t="shared" si="164"/>
        <v>0</v>
      </c>
      <c r="CG62" s="19">
        <f t="shared" si="164"/>
        <v>0</v>
      </c>
      <c r="CH62" s="19">
        <f t="shared" si="164"/>
        <v>0</v>
      </c>
      <c r="CI62" s="19">
        <f t="shared" si="164"/>
        <v>0</v>
      </c>
      <c r="CJ62" s="19">
        <f t="shared" si="164"/>
        <v>0</v>
      </c>
      <c r="CK62" s="19">
        <f t="shared" si="164"/>
        <v>0</v>
      </c>
      <c r="CL62" s="19">
        <f t="shared" si="164"/>
        <v>0</v>
      </c>
      <c r="CM62" s="19">
        <f t="shared" si="164"/>
        <v>0</v>
      </c>
      <c r="CN62" s="19">
        <f t="shared" si="164"/>
        <v>0</v>
      </c>
      <c r="CO62" s="19">
        <f t="shared" si="164"/>
        <v>0</v>
      </c>
      <c r="CP62" s="19">
        <f t="shared" si="164"/>
        <v>0</v>
      </c>
      <c r="CQ62" s="19">
        <f t="shared" si="164"/>
        <v>0</v>
      </c>
      <c r="CR62" s="19">
        <f t="shared" si="164"/>
        <v>0</v>
      </c>
      <c r="CS62" s="19">
        <f t="shared" si="164"/>
        <v>0</v>
      </c>
      <c r="CT62" s="19">
        <f t="shared" si="164"/>
        <v>0</v>
      </c>
      <c r="CU62" s="19">
        <f t="shared" si="164"/>
        <v>0</v>
      </c>
      <c r="CV62" s="19">
        <f t="shared" si="164"/>
        <v>0</v>
      </c>
      <c r="CW62" s="19">
        <f t="shared" si="164"/>
        <v>0</v>
      </c>
      <c r="CX62" s="19">
        <f t="shared" si="164"/>
        <v>0</v>
      </c>
      <c r="CY62" s="19">
        <f t="shared" si="164"/>
        <v>0</v>
      </c>
      <c r="CZ62" s="19">
        <f t="shared" si="164"/>
        <v>0</v>
      </c>
      <c r="DA62" s="19">
        <f t="shared" si="164"/>
        <v>0</v>
      </c>
      <c r="DB62" s="19">
        <f t="shared" si="164"/>
        <v>0</v>
      </c>
      <c r="DC62" s="19">
        <f t="shared" si="164"/>
        <v>0</v>
      </c>
      <c r="DD62" s="19">
        <f t="shared" si="164"/>
        <v>0</v>
      </c>
      <c r="DE62" s="19">
        <f t="shared" si="164"/>
        <v>0</v>
      </c>
      <c r="DF62" s="19">
        <f t="shared" si="164"/>
        <v>0</v>
      </c>
      <c r="DG62" s="19">
        <f t="shared" si="164"/>
        <v>0</v>
      </c>
      <c r="DH62" s="19">
        <f t="shared" si="164"/>
        <v>0</v>
      </c>
      <c r="DI62" s="19">
        <f t="shared" si="164"/>
        <v>0</v>
      </c>
      <c r="DJ62" s="19">
        <f t="shared" si="164"/>
        <v>0</v>
      </c>
      <c r="DK62" s="19">
        <f t="shared" si="164"/>
        <v>0</v>
      </c>
      <c r="DL62" s="19">
        <f t="shared" si="164"/>
        <v>0</v>
      </c>
      <c r="DM62" s="19">
        <f t="shared" si="164"/>
        <v>0</v>
      </c>
      <c r="DN62" s="19">
        <f t="shared" si="164"/>
        <v>0</v>
      </c>
      <c r="DO62" s="19">
        <f t="shared" si="164"/>
        <v>0</v>
      </c>
      <c r="DP62" s="19">
        <f t="shared" si="164"/>
        <v>0</v>
      </c>
      <c r="DQ62" s="19">
        <f t="shared" si="164"/>
        <v>0</v>
      </c>
      <c r="DR62" s="19">
        <f t="shared" si="164"/>
        <v>0</v>
      </c>
      <c r="DS62" s="19">
        <f t="shared" si="164"/>
        <v>0</v>
      </c>
      <c r="DT62" s="19">
        <f t="shared" si="164"/>
        <v>0</v>
      </c>
      <c r="DU62" s="19">
        <f t="shared" si="164"/>
        <v>0</v>
      </c>
      <c r="DV62" s="19">
        <f t="shared" si="164"/>
        <v>0</v>
      </c>
      <c r="DW62" s="18">
        <f t="shared" si="164"/>
        <v>6.5308559322033908</v>
      </c>
      <c r="DX62" s="19">
        <f t="shared" si="164"/>
        <v>0</v>
      </c>
      <c r="DY62" s="19">
        <f t="shared" si="164"/>
        <v>0</v>
      </c>
      <c r="DZ62" s="19">
        <f t="shared" si="164"/>
        <v>0.38</v>
      </c>
      <c r="EA62" s="19">
        <f t="shared" si="164"/>
        <v>3</v>
      </c>
      <c r="EB62" s="19">
        <f t="shared" ref="EB62:EO62" si="165">EB63+EB68</f>
        <v>5</v>
      </c>
      <c r="EC62" s="19">
        <f t="shared" si="165"/>
        <v>0</v>
      </c>
      <c r="ED62" s="19">
        <f t="shared" si="165"/>
        <v>0</v>
      </c>
      <c r="EE62" s="19">
        <f t="shared" si="165"/>
        <v>0</v>
      </c>
      <c r="EF62" s="19">
        <f t="shared" si="165"/>
        <v>0</v>
      </c>
      <c r="EG62" s="18">
        <f t="shared" si="165"/>
        <v>6.477250508474576</v>
      </c>
      <c r="EH62" s="19">
        <f t="shared" si="165"/>
        <v>0</v>
      </c>
      <c r="EI62" s="19">
        <f t="shared" si="165"/>
        <v>0</v>
      </c>
      <c r="EJ62" s="19">
        <f t="shared" si="165"/>
        <v>0.38</v>
      </c>
      <c r="EK62" s="19">
        <f t="shared" si="165"/>
        <v>3</v>
      </c>
      <c r="EL62" s="19">
        <f t="shared" si="165"/>
        <v>5</v>
      </c>
      <c r="EM62" s="19">
        <f t="shared" si="165"/>
        <v>0</v>
      </c>
      <c r="EN62" s="19">
        <f t="shared" si="165"/>
        <v>0</v>
      </c>
      <c r="EO62" s="19">
        <f t="shared" si="165"/>
        <v>0</v>
      </c>
      <c r="EP62" s="19"/>
    </row>
    <row r="63" spans="1:146" ht="78.75" hidden="1" x14ac:dyDescent="0.25">
      <c r="A63" s="20" t="s">
        <v>168</v>
      </c>
      <c r="B63" s="32" t="s">
        <v>169</v>
      </c>
      <c r="C63" s="17" t="s">
        <v>106</v>
      </c>
      <c r="D63" s="19">
        <f t="shared" ref="D63:BO63" si="166">D64+D65+D66+D67</f>
        <v>0</v>
      </c>
      <c r="E63" s="19">
        <f t="shared" si="166"/>
        <v>0</v>
      </c>
      <c r="F63" s="19">
        <f t="shared" si="166"/>
        <v>0</v>
      </c>
      <c r="G63" s="19">
        <f t="shared" si="166"/>
        <v>0</v>
      </c>
      <c r="H63" s="19">
        <f t="shared" si="166"/>
        <v>0</v>
      </c>
      <c r="I63" s="19">
        <f t="shared" si="166"/>
        <v>0</v>
      </c>
      <c r="J63" s="19">
        <f t="shared" si="166"/>
        <v>0</v>
      </c>
      <c r="K63" s="19">
        <f t="shared" si="166"/>
        <v>0</v>
      </c>
      <c r="L63" s="19">
        <f t="shared" si="166"/>
        <v>0</v>
      </c>
      <c r="M63" s="19">
        <f t="shared" si="166"/>
        <v>0</v>
      </c>
      <c r="N63" s="19">
        <f t="shared" si="166"/>
        <v>0</v>
      </c>
      <c r="O63" s="19">
        <f t="shared" si="166"/>
        <v>0</v>
      </c>
      <c r="P63" s="19">
        <f t="shared" si="166"/>
        <v>0</v>
      </c>
      <c r="Q63" s="19">
        <f t="shared" si="166"/>
        <v>0</v>
      </c>
      <c r="R63" s="19">
        <f t="shared" si="166"/>
        <v>0</v>
      </c>
      <c r="S63" s="19">
        <f t="shared" si="166"/>
        <v>0</v>
      </c>
      <c r="T63" s="19">
        <f t="shared" si="166"/>
        <v>0</v>
      </c>
      <c r="U63" s="19">
        <f t="shared" si="166"/>
        <v>0</v>
      </c>
      <c r="V63" s="19">
        <f t="shared" si="166"/>
        <v>0</v>
      </c>
      <c r="W63" s="19">
        <f t="shared" si="166"/>
        <v>0</v>
      </c>
      <c r="X63" s="19">
        <f t="shared" si="166"/>
        <v>0</v>
      </c>
      <c r="Y63" s="19">
        <f t="shared" si="166"/>
        <v>0</v>
      </c>
      <c r="Z63" s="19">
        <f t="shared" si="166"/>
        <v>0</v>
      </c>
      <c r="AA63" s="19">
        <f t="shared" si="166"/>
        <v>0</v>
      </c>
      <c r="AB63" s="19">
        <f t="shared" si="166"/>
        <v>0</v>
      </c>
      <c r="AC63" s="19">
        <f t="shared" si="166"/>
        <v>0</v>
      </c>
      <c r="AD63" s="19">
        <f t="shared" si="166"/>
        <v>0</v>
      </c>
      <c r="AE63" s="19">
        <f t="shared" si="166"/>
        <v>0</v>
      </c>
      <c r="AF63" s="19">
        <f t="shared" si="166"/>
        <v>0</v>
      </c>
      <c r="AG63" s="19">
        <f t="shared" si="166"/>
        <v>0</v>
      </c>
      <c r="AH63" s="19">
        <f t="shared" si="166"/>
        <v>0</v>
      </c>
      <c r="AI63" s="19">
        <f t="shared" si="166"/>
        <v>0</v>
      </c>
      <c r="AJ63" s="19">
        <f t="shared" si="166"/>
        <v>0</v>
      </c>
      <c r="AK63" s="19">
        <f t="shared" si="166"/>
        <v>0</v>
      </c>
      <c r="AL63" s="19">
        <f t="shared" si="166"/>
        <v>0</v>
      </c>
      <c r="AM63" s="19">
        <f t="shared" si="166"/>
        <v>0</v>
      </c>
      <c r="AN63" s="19">
        <f t="shared" si="166"/>
        <v>0</v>
      </c>
      <c r="AO63" s="19">
        <f t="shared" si="166"/>
        <v>0</v>
      </c>
      <c r="AP63" s="19">
        <f t="shared" si="166"/>
        <v>0</v>
      </c>
      <c r="AQ63" s="19">
        <f t="shared" si="166"/>
        <v>0</v>
      </c>
      <c r="AR63" s="19">
        <f t="shared" si="166"/>
        <v>0</v>
      </c>
      <c r="AS63" s="19">
        <f t="shared" si="166"/>
        <v>0</v>
      </c>
      <c r="AT63" s="19">
        <f t="shared" si="166"/>
        <v>0</v>
      </c>
      <c r="AU63" s="19">
        <f t="shared" si="166"/>
        <v>0</v>
      </c>
      <c r="AV63" s="19">
        <f t="shared" si="166"/>
        <v>0</v>
      </c>
      <c r="AW63" s="19">
        <f t="shared" si="166"/>
        <v>0</v>
      </c>
      <c r="AX63" s="19">
        <f t="shared" si="166"/>
        <v>0</v>
      </c>
      <c r="AY63" s="19">
        <f t="shared" si="166"/>
        <v>0</v>
      </c>
      <c r="AZ63" s="19">
        <f t="shared" si="166"/>
        <v>0</v>
      </c>
      <c r="BA63" s="19">
        <f t="shared" si="166"/>
        <v>0</v>
      </c>
      <c r="BB63" s="19">
        <f t="shared" si="166"/>
        <v>0</v>
      </c>
      <c r="BC63" s="19">
        <f t="shared" si="166"/>
        <v>0</v>
      </c>
      <c r="BD63" s="19">
        <f t="shared" si="166"/>
        <v>0</v>
      </c>
      <c r="BE63" s="19">
        <f t="shared" si="166"/>
        <v>0</v>
      </c>
      <c r="BF63" s="19">
        <f t="shared" si="166"/>
        <v>0</v>
      </c>
      <c r="BG63" s="19">
        <f t="shared" si="166"/>
        <v>0</v>
      </c>
      <c r="BH63" s="19">
        <f t="shared" si="166"/>
        <v>0</v>
      </c>
      <c r="BI63" s="19">
        <f t="shared" si="166"/>
        <v>0</v>
      </c>
      <c r="BJ63" s="19">
        <f t="shared" si="166"/>
        <v>0</v>
      </c>
      <c r="BK63" s="19">
        <f t="shared" si="166"/>
        <v>0</v>
      </c>
      <c r="BL63" s="19">
        <f t="shared" si="166"/>
        <v>0</v>
      </c>
      <c r="BM63" s="19">
        <f t="shared" si="166"/>
        <v>0</v>
      </c>
      <c r="BN63" s="19">
        <f t="shared" si="166"/>
        <v>0</v>
      </c>
      <c r="BO63" s="19">
        <f t="shared" si="166"/>
        <v>0</v>
      </c>
      <c r="BP63" s="19">
        <f t="shared" ref="BP63:EA63" si="167">BP64+BP65+BP66+BP67</f>
        <v>0</v>
      </c>
      <c r="BQ63" s="19">
        <f t="shared" si="167"/>
        <v>0</v>
      </c>
      <c r="BR63" s="19">
        <f t="shared" si="167"/>
        <v>0</v>
      </c>
      <c r="BS63" s="19">
        <f t="shared" si="167"/>
        <v>0</v>
      </c>
      <c r="BT63" s="19">
        <f t="shared" si="167"/>
        <v>0</v>
      </c>
      <c r="BU63" s="19">
        <f t="shared" si="167"/>
        <v>0</v>
      </c>
      <c r="BV63" s="19">
        <f t="shared" si="167"/>
        <v>0</v>
      </c>
      <c r="BW63" s="19">
        <f t="shared" si="167"/>
        <v>0</v>
      </c>
      <c r="BX63" s="19">
        <f t="shared" si="167"/>
        <v>0</v>
      </c>
      <c r="BY63" s="19">
        <f t="shared" si="167"/>
        <v>0</v>
      </c>
      <c r="BZ63" s="19">
        <f t="shared" si="167"/>
        <v>0</v>
      </c>
      <c r="CA63" s="19">
        <f t="shared" si="167"/>
        <v>0</v>
      </c>
      <c r="CB63" s="19">
        <f t="shared" si="167"/>
        <v>0</v>
      </c>
      <c r="CC63" s="19">
        <f t="shared" si="167"/>
        <v>0</v>
      </c>
      <c r="CD63" s="19">
        <f t="shared" si="167"/>
        <v>0</v>
      </c>
      <c r="CE63" s="19">
        <f t="shared" si="167"/>
        <v>0</v>
      </c>
      <c r="CF63" s="19">
        <f t="shared" si="167"/>
        <v>0</v>
      </c>
      <c r="CG63" s="19">
        <f t="shared" si="167"/>
        <v>0</v>
      </c>
      <c r="CH63" s="19">
        <f t="shared" si="167"/>
        <v>0</v>
      </c>
      <c r="CI63" s="19">
        <f t="shared" si="167"/>
        <v>0</v>
      </c>
      <c r="CJ63" s="19">
        <f t="shared" si="167"/>
        <v>0</v>
      </c>
      <c r="CK63" s="19">
        <f t="shared" si="167"/>
        <v>0</v>
      </c>
      <c r="CL63" s="19">
        <f t="shared" si="167"/>
        <v>0</v>
      </c>
      <c r="CM63" s="19">
        <f t="shared" si="167"/>
        <v>0</v>
      </c>
      <c r="CN63" s="19">
        <f t="shared" si="167"/>
        <v>0</v>
      </c>
      <c r="CO63" s="19">
        <f t="shared" si="167"/>
        <v>0</v>
      </c>
      <c r="CP63" s="19">
        <f t="shared" si="167"/>
        <v>0</v>
      </c>
      <c r="CQ63" s="19">
        <f t="shared" si="167"/>
        <v>0</v>
      </c>
      <c r="CR63" s="19">
        <f t="shared" si="167"/>
        <v>0</v>
      </c>
      <c r="CS63" s="19">
        <f t="shared" si="167"/>
        <v>0</v>
      </c>
      <c r="CT63" s="19">
        <f t="shared" si="167"/>
        <v>0</v>
      </c>
      <c r="CU63" s="19">
        <f t="shared" si="167"/>
        <v>0</v>
      </c>
      <c r="CV63" s="19">
        <f t="shared" si="167"/>
        <v>0</v>
      </c>
      <c r="CW63" s="19">
        <f t="shared" si="167"/>
        <v>0</v>
      </c>
      <c r="CX63" s="19">
        <f t="shared" si="167"/>
        <v>0</v>
      </c>
      <c r="CY63" s="19">
        <f t="shared" si="167"/>
        <v>0</v>
      </c>
      <c r="CZ63" s="19">
        <f t="shared" si="167"/>
        <v>0</v>
      </c>
      <c r="DA63" s="19">
        <f t="shared" si="167"/>
        <v>0</v>
      </c>
      <c r="DB63" s="19">
        <f t="shared" si="167"/>
        <v>0</v>
      </c>
      <c r="DC63" s="19">
        <f t="shared" si="167"/>
        <v>0</v>
      </c>
      <c r="DD63" s="19">
        <f t="shared" si="167"/>
        <v>0</v>
      </c>
      <c r="DE63" s="19">
        <f t="shared" si="167"/>
        <v>0</v>
      </c>
      <c r="DF63" s="19">
        <f t="shared" si="167"/>
        <v>0</v>
      </c>
      <c r="DG63" s="19">
        <f t="shared" si="167"/>
        <v>0</v>
      </c>
      <c r="DH63" s="19">
        <f t="shared" si="167"/>
        <v>0</v>
      </c>
      <c r="DI63" s="19">
        <f t="shared" si="167"/>
        <v>0</v>
      </c>
      <c r="DJ63" s="19">
        <f t="shared" si="167"/>
        <v>0</v>
      </c>
      <c r="DK63" s="19">
        <f t="shared" si="167"/>
        <v>0</v>
      </c>
      <c r="DL63" s="19">
        <f t="shared" si="167"/>
        <v>0</v>
      </c>
      <c r="DM63" s="19">
        <f t="shared" si="167"/>
        <v>0</v>
      </c>
      <c r="DN63" s="19">
        <f t="shared" si="167"/>
        <v>0</v>
      </c>
      <c r="DO63" s="19">
        <f t="shared" si="167"/>
        <v>0</v>
      </c>
      <c r="DP63" s="19">
        <f t="shared" si="167"/>
        <v>0</v>
      </c>
      <c r="DQ63" s="19">
        <f t="shared" si="167"/>
        <v>0</v>
      </c>
      <c r="DR63" s="19">
        <f t="shared" si="167"/>
        <v>0</v>
      </c>
      <c r="DS63" s="19">
        <f t="shared" si="167"/>
        <v>0</v>
      </c>
      <c r="DT63" s="19">
        <f t="shared" si="167"/>
        <v>0</v>
      </c>
      <c r="DU63" s="19">
        <f t="shared" si="167"/>
        <v>0</v>
      </c>
      <c r="DV63" s="19">
        <f t="shared" si="167"/>
        <v>0</v>
      </c>
      <c r="DW63" s="19">
        <f t="shared" si="167"/>
        <v>0</v>
      </c>
      <c r="DX63" s="19">
        <f t="shared" si="167"/>
        <v>0</v>
      </c>
      <c r="DY63" s="19">
        <f t="shared" si="167"/>
        <v>0</v>
      </c>
      <c r="DZ63" s="19">
        <f t="shared" si="167"/>
        <v>0</v>
      </c>
      <c r="EA63" s="19">
        <f t="shared" si="167"/>
        <v>0</v>
      </c>
      <c r="EB63" s="19">
        <f t="shared" ref="EB63:EO63" si="168">EB64+EB65+EB66+EB67</f>
        <v>0</v>
      </c>
      <c r="EC63" s="19">
        <f t="shared" si="168"/>
        <v>0</v>
      </c>
      <c r="ED63" s="19">
        <f t="shared" si="168"/>
        <v>0</v>
      </c>
      <c r="EE63" s="19">
        <f t="shared" si="168"/>
        <v>0</v>
      </c>
      <c r="EF63" s="19">
        <f t="shared" si="168"/>
        <v>0</v>
      </c>
      <c r="EG63" s="19">
        <f t="shared" si="168"/>
        <v>0</v>
      </c>
      <c r="EH63" s="19">
        <f t="shared" si="168"/>
        <v>0</v>
      </c>
      <c r="EI63" s="19">
        <f t="shared" si="168"/>
        <v>0</v>
      </c>
      <c r="EJ63" s="19">
        <f t="shared" si="168"/>
        <v>0</v>
      </c>
      <c r="EK63" s="19">
        <f t="shared" si="168"/>
        <v>0</v>
      </c>
      <c r="EL63" s="19">
        <f t="shared" si="168"/>
        <v>0</v>
      </c>
      <c r="EM63" s="19">
        <f t="shared" si="168"/>
        <v>0</v>
      </c>
      <c r="EN63" s="19">
        <f t="shared" si="168"/>
        <v>0</v>
      </c>
      <c r="EO63" s="19">
        <f t="shared" si="168"/>
        <v>0</v>
      </c>
      <c r="EP63" s="19"/>
    </row>
    <row r="64" spans="1:146" ht="47.25" hidden="1" customHeight="1" x14ac:dyDescent="0.25">
      <c r="A64" s="20" t="s">
        <v>168</v>
      </c>
      <c r="B64" s="29" t="s">
        <v>170</v>
      </c>
      <c r="C64" s="17" t="s">
        <v>106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0</v>
      </c>
      <c r="BQ64" s="19">
        <v>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0</v>
      </c>
      <c r="CC64" s="19">
        <v>0</v>
      </c>
      <c r="CD64" s="19">
        <v>0</v>
      </c>
      <c r="CE64" s="19">
        <v>0</v>
      </c>
      <c r="CF64" s="19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v>0</v>
      </c>
      <c r="CM64" s="19">
        <v>0</v>
      </c>
      <c r="CN64" s="19">
        <v>0</v>
      </c>
      <c r="CO64" s="19">
        <v>0</v>
      </c>
      <c r="CP64" s="19">
        <v>0</v>
      </c>
      <c r="CQ64" s="19">
        <v>0</v>
      </c>
      <c r="CR64" s="19">
        <v>0</v>
      </c>
      <c r="CS64" s="19">
        <v>0</v>
      </c>
      <c r="CT64" s="19">
        <v>0</v>
      </c>
      <c r="CU64" s="19">
        <v>0</v>
      </c>
      <c r="CV64" s="19">
        <v>0</v>
      </c>
      <c r="CW64" s="19">
        <v>0</v>
      </c>
      <c r="CX64" s="19">
        <v>0</v>
      </c>
      <c r="CY64" s="19">
        <v>0</v>
      </c>
      <c r="CZ64" s="19">
        <v>0</v>
      </c>
      <c r="DA64" s="19">
        <v>0</v>
      </c>
      <c r="DB64" s="19">
        <v>0</v>
      </c>
      <c r="DC64" s="19">
        <v>0</v>
      </c>
      <c r="DD64" s="19">
        <v>0</v>
      </c>
      <c r="DE64" s="19">
        <v>0</v>
      </c>
      <c r="DF64" s="19">
        <v>0</v>
      </c>
      <c r="DG64" s="19">
        <v>0</v>
      </c>
      <c r="DH64" s="19">
        <v>0</v>
      </c>
      <c r="DI64" s="19">
        <v>0</v>
      </c>
      <c r="DJ64" s="19">
        <v>0</v>
      </c>
      <c r="DK64" s="19">
        <v>0</v>
      </c>
      <c r="DL64" s="19">
        <v>0</v>
      </c>
      <c r="DM64" s="19">
        <v>0</v>
      </c>
      <c r="DN64" s="19">
        <v>0</v>
      </c>
      <c r="DO64" s="19">
        <v>0</v>
      </c>
      <c r="DP64" s="19">
        <v>0</v>
      </c>
      <c r="DQ64" s="19">
        <v>0</v>
      </c>
      <c r="DR64" s="19">
        <v>0</v>
      </c>
      <c r="DS64" s="19">
        <v>0</v>
      </c>
      <c r="DT64" s="19">
        <v>0</v>
      </c>
      <c r="DU64" s="19">
        <v>0</v>
      </c>
      <c r="DV64" s="19">
        <v>0</v>
      </c>
      <c r="DW64" s="19">
        <v>0</v>
      </c>
      <c r="DX64" s="19">
        <v>0</v>
      </c>
      <c r="DY64" s="19">
        <v>0</v>
      </c>
      <c r="DZ64" s="19">
        <v>0</v>
      </c>
      <c r="EA64" s="19">
        <v>0</v>
      </c>
      <c r="EB64" s="19">
        <v>0</v>
      </c>
      <c r="EC64" s="19">
        <v>0</v>
      </c>
      <c r="ED64" s="19">
        <v>0</v>
      </c>
      <c r="EE64" s="19">
        <v>0</v>
      </c>
      <c r="EF64" s="19">
        <v>0</v>
      </c>
      <c r="EG64" s="19">
        <v>0</v>
      </c>
      <c r="EH64" s="19">
        <v>0</v>
      </c>
      <c r="EI64" s="19">
        <v>0</v>
      </c>
      <c r="EJ64" s="19">
        <v>0</v>
      </c>
      <c r="EK64" s="19">
        <v>0</v>
      </c>
      <c r="EL64" s="19">
        <v>0</v>
      </c>
      <c r="EM64" s="19">
        <v>0</v>
      </c>
      <c r="EN64" s="19">
        <v>0</v>
      </c>
      <c r="EO64" s="19">
        <v>0</v>
      </c>
      <c r="EP64" s="19"/>
    </row>
    <row r="65" spans="1:146" ht="63" hidden="1" customHeight="1" x14ac:dyDescent="0.25">
      <c r="A65" s="20" t="s">
        <v>168</v>
      </c>
      <c r="B65" s="29" t="s">
        <v>171</v>
      </c>
      <c r="C65" s="17" t="s">
        <v>106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0</v>
      </c>
      <c r="BQ65" s="19">
        <v>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0</v>
      </c>
      <c r="CC65" s="19">
        <v>0</v>
      </c>
      <c r="CD65" s="19">
        <v>0</v>
      </c>
      <c r="CE65" s="19">
        <v>0</v>
      </c>
      <c r="CF65" s="19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v>0</v>
      </c>
      <c r="CM65" s="19">
        <v>0</v>
      </c>
      <c r="CN65" s="19">
        <v>0</v>
      </c>
      <c r="CO65" s="19">
        <v>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0</v>
      </c>
      <c r="CV65" s="19">
        <v>0</v>
      </c>
      <c r="CW65" s="19">
        <v>0</v>
      </c>
      <c r="CX65" s="19">
        <v>0</v>
      </c>
      <c r="CY65" s="19">
        <v>0</v>
      </c>
      <c r="CZ65" s="19">
        <v>0</v>
      </c>
      <c r="DA65" s="19">
        <v>0</v>
      </c>
      <c r="DB65" s="19">
        <v>0</v>
      </c>
      <c r="DC65" s="19">
        <v>0</v>
      </c>
      <c r="DD65" s="19">
        <v>0</v>
      </c>
      <c r="DE65" s="19">
        <v>0</v>
      </c>
      <c r="DF65" s="19">
        <v>0</v>
      </c>
      <c r="DG65" s="19">
        <v>0</v>
      </c>
      <c r="DH65" s="19">
        <v>0</v>
      </c>
      <c r="DI65" s="19">
        <v>0</v>
      </c>
      <c r="DJ65" s="19">
        <v>0</v>
      </c>
      <c r="DK65" s="19">
        <v>0</v>
      </c>
      <c r="DL65" s="19">
        <v>0</v>
      </c>
      <c r="DM65" s="19">
        <v>0</v>
      </c>
      <c r="DN65" s="19">
        <v>0</v>
      </c>
      <c r="DO65" s="19">
        <v>0</v>
      </c>
      <c r="DP65" s="19">
        <v>0</v>
      </c>
      <c r="DQ65" s="19">
        <v>0</v>
      </c>
      <c r="DR65" s="19">
        <v>0</v>
      </c>
      <c r="DS65" s="19">
        <v>0</v>
      </c>
      <c r="DT65" s="19">
        <v>0</v>
      </c>
      <c r="DU65" s="19">
        <v>0</v>
      </c>
      <c r="DV65" s="19">
        <v>0</v>
      </c>
      <c r="DW65" s="19">
        <v>0</v>
      </c>
      <c r="DX65" s="19">
        <v>0</v>
      </c>
      <c r="DY65" s="19">
        <v>0</v>
      </c>
      <c r="DZ65" s="19">
        <v>0</v>
      </c>
      <c r="EA65" s="19">
        <v>0</v>
      </c>
      <c r="EB65" s="19">
        <v>0</v>
      </c>
      <c r="EC65" s="19">
        <v>0</v>
      </c>
      <c r="ED65" s="19">
        <v>0</v>
      </c>
      <c r="EE65" s="19">
        <v>0</v>
      </c>
      <c r="EF65" s="19">
        <v>0</v>
      </c>
      <c r="EG65" s="19">
        <v>0</v>
      </c>
      <c r="EH65" s="19">
        <v>0</v>
      </c>
      <c r="EI65" s="19">
        <v>0</v>
      </c>
      <c r="EJ65" s="19">
        <v>0</v>
      </c>
      <c r="EK65" s="19">
        <v>0</v>
      </c>
      <c r="EL65" s="19">
        <v>0</v>
      </c>
      <c r="EM65" s="19">
        <v>0</v>
      </c>
      <c r="EN65" s="19">
        <v>0</v>
      </c>
      <c r="EO65" s="19">
        <v>0</v>
      </c>
      <c r="EP65" s="19"/>
    </row>
    <row r="66" spans="1:146" ht="63" hidden="1" customHeight="1" x14ac:dyDescent="0.25">
      <c r="A66" s="20" t="s">
        <v>168</v>
      </c>
      <c r="B66" s="29" t="s">
        <v>172</v>
      </c>
      <c r="C66" s="17" t="s">
        <v>106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v>0</v>
      </c>
      <c r="CM66" s="19">
        <v>0</v>
      </c>
      <c r="CN66" s="19">
        <v>0</v>
      </c>
      <c r="CO66" s="19">
        <v>0</v>
      </c>
      <c r="CP66" s="19">
        <v>0</v>
      </c>
      <c r="CQ66" s="19">
        <v>0</v>
      </c>
      <c r="CR66" s="19">
        <v>0</v>
      </c>
      <c r="CS66" s="19">
        <v>0</v>
      </c>
      <c r="CT66" s="19">
        <v>0</v>
      </c>
      <c r="CU66" s="19">
        <v>0</v>
      </c>
      <c r="CV66" s="19">
        <v>0</v>
      </c>
      <c r="CW66" s="19">
        <v>0</v>
      </c>
      <c r="CX66" s="19">
        <v>0</v>
      </c>
      <c r="CY66" s="19">
        <v>0</v>
      </c>
      <c r="CZ66" s="19">
        <v>0</v>
      </c>
      <c r="DA66" s="19">
        <v>0</v>
      </c>
      <c r="DB66" s="19">
        <v>0</v>
      </c>
      <c r="DC66" s="19">
        <v>0</v>
      </c>
      <c r="DD66" s="19">
        <v>0</v>
      </c>
      <c r="DE66" s="19">
        <v>0</v>
      </c>
      <c r="DF66" s="19">
        <v>0</v>
      </c>
      <c r="DG66" s="19">
        <v>0</v>
      </c>
      <c r="DH66" s="19">
        <v>0</v>
      </c>
      <c r="DI66" s="19">
        <v>0</v>
      </c>
      <c r="DJ66" s="19">
        <v>0</v>
      </c>
      <c r="DK66" s="19">
        <v>0</v>
      </c>
      <c r="DL66" s="19">
        <v>0</v>
      </c>
      <c r="DM66" s="19">
        <v>0</v>
      </c>
      <c r="DN66" s="19">
        <v>0</v>
      </c>
      <c r="DO66" s="19">
        <v>0</v>
      </c>
      <c r="DP66" s="19">
        <v>0</v>
      </c>
      <c r="DQ66" s="19">
        <v>0</v>
      </c>
      <c r="DR66" s="19">
        <v>0</v>
      </c>
      <c r="DS66" s="19">
        <v>0</v>
      </c>
      <c r="DT66" s="19">
        <v>0</v>
      </c>
      <c r="DU66" s="19">
        <v>0</v>
      </c>
      <c r="DV66" s="19">
        <v>0</v>
      </c>
      <c r="DW66" s="19">
        <v>0</v>
      </c>
      <c r="DX66" s="19">
        <v>0</v>
      </c>
      <c r="DY66" s="19">
        <v>0</v>
      </c>
      <c r="DZ66" s="19">
        <v>0</v>
      </c>
      <c r="EA66" s="19">
        <v>0</v>
      </c>
      <c r="EB66" s="19">
        <v>0</v>
      </c>
      <c r="EC66" s="19">
        <v>0</v>
      </c>
      <c r="ED66" s="19">
        <v>0</v>
      </c>
      <c r="EE66" s="19">
        <v>0</v>
      </c>
      <c r="EF66" s="19">
        <v>0</v>
      </c>
      <c r="EG66" s="19">
        <v>0</v>
      </c>
      <c r="EH66" s="19">
        <v>0</v>
      </c>
      <c r="EI66" s="19">
        <v>0</v>
      </c>
      <c r="EJ66" s="19">
        <v>0</v>
      </c>
      <c r="EK66" s="19">
        <v>0</v>
      </c>
      <c r="EL66" s="19">
        <v>0</v>
      </c>
      <c r="EM66" s="19">
        <v>0</v>
      </c>
      <c r="EN66" s="19">
        <v>0</v>
      </c>
      <c r="EO66" s="19">
        <v>0</v>
      </c>
      <c r="EP66" s="19"/>
    </row>
    <row r="67" spans="1:146" ht="63" hidden="1" customHeight="1" x14ac:dyDescent="0.25">
      <c r="A67" s="20" t="s">
        <v>168</v>
      </c>
      <c r="B67" s="29" t="s">
        <v>173</v>
      </c>
      <c r="C67" s="17" t="s">
        <v>106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0</v>
      </c>
      <c r="BP67" s="19">
        <v>0</v>
      </c>
      <c r="BQ67" s="19">
        <v>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0</v>
      </c>
      <c r="CC67" s="19">
        <v>0</v>
      </c>
      <c r="CD67" s="19">
        <v>0</v>
      </c>
      <c r="CE67" s="19">
        <v>0</v>
      </c>
      <c r="CF67" s="19">
        <v>0</v>
      </c>
      <c r="CG67" s="19">
        <v>0</v>
      </c>
      <c r="CH67" s="19">
        <v>0</v>
      </c>
      <c r="CI67" s="19">
        <v>0</v>
      </c>
      <c r="CJ67" s="19">
        <v>0</v>
      </c>
      <c r="CK67" s="19">
        <v>0</v>
      </c>
      <c r="CL67" s="19">
        <v>0</v>
      </c>
      <c r="CM67" s="19">
        <v>0</v>
      </c>
      <c r="CN67" s="19">
        <v>0</v>
      </c>
      <c r="CO67" s="19">
        <v>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0</v>
      </c>
      <c r="CV67" s="19">
        <v>0</v>
      </c>
      <c r="CW67" s="19">
        <v>0</v>
      </c>
      <c r="CX67" s="19">
        <v>0</v>
      </c>
      <c r="CY67" s="19">
        <v>0</v>
      </c>
      <c r="CZ67" s="19">
        <v>0</v>
      </c>
      <c r="DA67" s="19">
        <v>0</v>
      </c>
      <c r="DB67" s="19">
        <v>0</v>
      </c>
      <c r="DC67" s="19">
        <v>0</v>
      </c>
      <c r="DD67" s="19">
        <v>0</v>
      </c>
      <c r="DE67" s="19">
        <v>0</v>
      </c>
      <c r="DF67" s="19">
        <v>0</v>
      </c>
      <c r="DG67" s="19">
        <v>0</v>
      </c>
      <c r="DH67" s="19">
        <v>0</v>
      </c>
      <c r="DI67" s="19">
        <v>0</v>
      </c>
      <c r="DJ67" s="19">
        <v>0</v>
      </c>
      <c r="DK67" s="19">
        <v>0</v>
      </c>
      <c r="DL67" s="19">
        <v>0</v>
      </c>
      <c r="DM67" s="19">
        <v>0</v>
      </c>
      <c r="DN67" s="19">
        <v>0</v>
      </c>
      <c r="DO67" s="19">
        <v>0</v>
      </c>
      <c r="DP67" s="19">
        <v>0</v>
      </c>
      <c r="DQ67" s="19">
        <v>0</v>
      </c>
      <c r="DR67" s="19">
        <v>0</v>
      </c>
      <c r="DS67" s="19">
        <v>0</v>
      </c>
      <c r="DT67" s="19">
        <v>0</v>
      </c>
      <c r="DU67" s="19">
        <v>0</v>
      </c>
      <c r="DV67" s="19">
        <v>0</v>
      </c>
      <c r="DW67" s="19">
        <v>0</v>
      </c>
      <c r="DX67" s="19">
        <v>0</v>
      </c>
      <c r="DY67" s="19">
        <v>0</v>
      </c>
      <c r="DZ67" s="19">
        <v>0</v>
      </c>
      <c r="EA67" s="19">
        <v>0</v>
      </c>
      <c r="EB67" s="19">
        <v>0</v>
      </c>
      <c r="EC67" s="19">
        <v>0</v>
      </c>
      <c r="ED67" s="19">
        <v>0</v>
      </c>
      <c r="EE67" s="19">
        <v>0</v>
      </c>
      <c r="EF67" s="19">
        <v>0</v>
      </c>
      <c r="EG67" s="19">
        <v>0</v>
      </c>
      <c r="EH67" s="19">
        <v>0</v>
      </c>
      <c r="EI67" s="19">
        <v>0</v>
      </c>
      <c r="EJ67" s="19">
        <v>0</v>
      </c>
      <c r="EK67" s="19">
        <v>0</v>
      </c>
      <c r="EL67" s="19">
        <v>0</v>
      </c>
      <c r="EM67" s="19">
        <v>0</v>
      </c>
      <c r="EN67" s="19">
        <v>0</v>
      </c>
      <c r="EO67" s="19">
        <v>0</v>
      </c>
      <c r="EP67" s="19"/>
    </row>
    <row r="68" spans="1:146" ht="83.25" hidden="1" customHeight="1" x14ac:dyDescent="0.25">
      <c r="A68" s="20" t="s">
        <v>174</v>
      </c>
      <c r="B68" s="32" t="s">
        <v>175</v>
      </c>
      <c r="C68" s="17" t="s">
        <v>106</v>
      </c>
      <c r="D68" s="18">
        <f t="shared" ref="D68:BO68" si="169">D69+D70+D71</f>
        <v>6.5308559322033908</v>
      </c>
      <c r="E68" s="18">
        <f t="shared" si="169"/>
        <v>6.477250508474576</v>
      </c>
      <c r="F68" s="19">
        <f t="shared" si="169"/>
        <v>0</v>
      </c>
      <c r="G68" s="19">
        <f t="shared" si="169"/>
        <v>0.6415254237288136</v>
      </c>
      <c r="H68" s="19">
        <f t="shared" si="169"/>
        <v>0</v>
      </c>
      <c r="I68" s="19">
        <f t="shared" si="169"/>
        <v>0</v>
      </c>
      <c r="J68" s="19">
        <f t="shared" si="169"/>
        <v>0</v>
      </c>
      <c r="K68" s="19">
        <f t="shared" si="169"/>
        <v>0</v>
      </c>
      <c r="L68" s="19">
        <f t="shared" si="169"/>
        <v>0</v>
      </c>
      <c r="M68" s="19">
        <f t="shared" si="169"/>
        <v>0</v>
      </c>
      <c r="N68" s="19">
        <f t="shared" si="169"/>
        <v>0</v>
      </c>
      <c r="O68" s="19">
        <f t="shared" si="169"/>
        <v>0</v>
      </c>
      <c r="P68" s="19">
        <f t="shared" si="169"/>
        <v>0</v>
      </c>
      <c r="Q68" s="19">
        <f t="shared" si="169"/>
        <v>0.6415254237288136</v>
      </c>
      <c r="R68" s="19">
        <f t="shared" si="169"/>
        <v>0</v>
      </c>
      <c r="S68" s="19">
        <f t="shared" si="169"/>
        <v>0</v>
      </c>
      <c r="T68" s="19">
        <f t="shared" si="169"/>
        <v>0</v>
      </c>
      <c r="U68" s="19">
        <f t="shared" si="169"/>
        <v>0</v>
      </c>
      <c r="V68" s="19">
        <f t="shared" si="169"/>
        <v>0</v>
      </c>
      <c r="W68" s="19">
        <f t="shared" si="169"/>
        <v>0</v>
      </c>
      <c r="X68" s="19">
        <f t="shared" si="169"/>
        <v>0</v>
      </c>
      <c r="Y68" s="19">
        <f t="shared" si="169"/>
        <v>0</v>
      </c>
      <c r="Z68" s="19">
        <f t="shared" si="169"/>
        <v>0</v>
      </c>
      <c r="AA68" s="19">
        <f t="shared" si="169"/>
        <v>3.8116440677966104</v>
      </c>
      <c r="AB68" s="19">
        <f t="shared" si="169"/>
        <v>0</v>
      </c>
      <c r="AC68" s="19">
        <f t="shared" si="169"/>
        <v>0</v>
      </c>
      <c r="AD68" s="19">
        <f t="shared" si="169"/>
        <v>0</v>
      </c>
      <c r="AE68" s="19">
        <f t="shared" si="169"/>
        <v>0</v>
      </c>
      <c r="AF68" s="19">
        <f t="shared" si="169"/>
        <v>5</v>
      </c>
      <c r="AG68" s="19">
        <f t="shared" si="169"/>
        <v>0</v>
      </c>
      <c r="AH68" s="19">
        <f t="shared" si="169"/>
        <v>0</v>
      </c>
      <c r="AI68" s="19">
        <f t="shared" si="169"/>
        <v>0</v>
      </c>
      <c r="AJ68" s="19">
        <f t="shared" si="169"/>
        <v>0</v>
      </c>
      <c r="AK68" s="19">
        <f t="shared" si="169"/>
        <v>3.7748305084745764</v>
      </c>
      <c r="AL68" s="19">
        <f t="shared" si="169"/>
        <v>0</v>
      </c>
      <c r="AM68" s="19">
        <f t="shared" si="169"/>
        <v>0</v>
      </c>
      <c r="AN68" s="19">
        <f t="shared" si="169"/>
        <v>0</v>
      </c>
      <c r="AO68" s="19">
        <f t="shared" si="169"/>
        <v>0</v>
      </c>
      <c r="AP68" s="19">
        <f t="shared" si="169"/>
        <v>5</v>
      </c>
      <c r="AQ68" s="19">
        <f t="shared" si="169"/>
        <v>0</v>
      </c>
      <c r="AR68" s="19">
        <f t="shared" si="169"/>
        <v>0</v>
      </c>
      <c r="AS68" s="19">
        <f t="shared" si="169"/>
        <v>0</v>
      </c>
      <c r="AT68" s="19">
        <f t="shared" si="169"/>
        <v>0</v>
      </c>
      <c r="AU68" s="19">
        <f t="shared" si="169"/>
        <v>2.71921186440678</v>
      </c>
      <c r="AV68" s="19">
        <f t="shared" si="169"/>
        <v>0</v>
      </c>
      <c r="AW68" s="19">
        <f t="shared" si="169"/>
        <v>0</v>
      </c>
      <c r="AX68" s="19">
        <f t="shared" si="169"/>
        <v>0.38</v>
      </c>
      <c r="AY68" s="19">
        <f t="shared" si="169"/>
        <v>3</v>
      </c>
      <c r="AZ68" s="19">
        <f t="shared" si="169"/>
        <v>0</v>
      </c>
      <c r="BA68" s="19">
        <f t="shared" si="169"/>
        <v>0</v>
      </c>
      <c r="BB68" s="19">
        <f t="shared" si="169"/>
        <v>0</v>
      </c>
      <c r="BC68" s="19">
        <f t="shared" si="169"/>
        <v>0</v>
      </c>
      <c r="BD68" s="19">
        <f t="shared" si="169"/>
        <v>0</v>
      </c>
      <c r="BE68" s="19">
        <f t="shared" si="169"/>
        <v>2.70242</v>
      </c>
      <c r="BF68" s="19">
        <f t="shared" si="169"/>
        <v>0</v>
      </c>
      <c r="BG68" s="19">
        <f t="shared" si="169"/>
        <v>0</v>
      </c>
      <c r="BH68" s="19">
        <f t="shared" si="169"/>
        <v>0.38</v>
      </c>
      <c r="BI68" s="19">
        <f t="shared" si="169"/>
        <v>3</v>
      </c>
      <c r="BJ68" s="19">
        <f t="shared" si="169"/>
        <v>0</v>
      </c>
      <c r="BK68" s="19">
        <f t="shared" si="169"/>
        <v>0</v>
      </c>
      <c r="BL68" s="19">
        <f t="shared" si="169"/>
        <v>0</v>
      </c>
      <c r="BM68" s="19">
        <f t="shared" si="169"/>
        <v>0</v>
      </c>
      <c r="BN68" s="19">
        <f t="shared" si="169"/>
        <v>0</v>
      </c>
      <c r="BO68" s="19">
        <f t="shared" si="169"/>
        <v>0</v>
      </c>
      <c r="BP68" s="19">
        <f t="shared" ref="BP68:EA68" si="170">BP69+BP70+BP71</f>
        <v>0</v>
      </c>
      <c r="BQ68" s="19">
        <f t="shared" si="170"/>
        <v>0</v>
      </c>
      <c r="BR68" s="19">
        <f t="shared" si="170"/>
        <v>0</v>
      </c>
      <c r="BS68" s="19">
        <f t="shared" si="170"/>
        <v>0</v>
      </c>
      <c r="BT68" s="19">
        <f t="shared" si="170"/>
        <v>0</v>
      </c>
      <c r="BU68" s="19">
        <f t="shared" si="170"/>
        <v>0</v>
      </c>
      <c r="BV68" s="19">
        <f t="shared" si="170"/>
        <v>0</v>
      </c>
      <c r="BW68" s="19">
        <f t="shared" si="170"/>
        <v>0</v>
      </c>
      <c r="BX68" s="19">
        <f t="shared" si="170"/>
        <v>0</v>
      </c>
      <c r="BY68" s="19">
        <f t="shared" si="170"/>
        <v>0</v>
      </c>
      <c r="BZ68" s="19">
        <f t="shared" si="170"/>
        <v>0</v>
      </c>
      <c r="CA68" s="19">
        <f t="shared" si="170"/>
        <v>0</v>
      </c>
      <c r="CB68" s="19">
        <f t="shared" si="170"/>
        <v>0</v>
      </c>
      <c r="CC68" s="19">
        <f t="shared" si="170"/>
        <v>0</v>
      </c>
      <c r="CD68" s="19">
        <f t="shared" si="170"/>
        <v>0</v>
      </c>
      <c r="CE68" s="19">
        <f t="shared" si="170"/>
        <v>0</v>
      </c>
      <c r="CF68" s="19">
        <f t="shared" si="170"/>
        <v>0</v>
      </c>
      <c r="CG68" s="19">
        <f t="shared" si="170"/>
        <v>0</v>
      </c>
      <c r="CH68" s="19">
        <f t="shared" si="170"/>
        <v>0</v>
      </c>
      <c r="CI68" s="19">
        <f t="shared" si="170"/>
        <v>0</v>
      </c>
      <c r="CJ68" s="19">
        <f t="shared" si="170"/>
        <v>0</v>
      </c>
      <c r="CK68" s="19">
        <f t="shared" si="170"/>
        <v>0</v>
      </c>
      <c r="CL68" s="19">
        <f t="shared" si="170"/>
        <v>0</v>
      </c>
      <c r="CM68" s="19">
        <f t="shared" si="170"/>
        <v>0</v>
      </c>
      <c r="CN68" s="19">
        <f t="shared" si="170"/>
        <v>0</v>
      </c>
      <c r="CO68" s="19">
        <f t="shared" si="170"/>
        <v>0</v>
      </c>
      <c r="CP68" s="19">
        <f t="shared" si="170"/>
        <v>0</v>
      </c>
      <c r="CQ68" s="19">
        <f t="shared" si="170"/>
        <v>0</v>
      </c>
      <c r="CR68" s="19">
        <f t="shared" si="170"/>
        <v>0</v>
      </c>
      <c r="CS68" s="19">
        <f t="shared" si="170"/>
        <v>0</v>
      </c>
      <c r="CT68" s="19">
        <f t="shared" si="170"/>
        <v>0</v>
      </c>
      <c r="CU68" s="19">
        <f t="shared" si="170"/>
        <v>0</v>
      </c>
      <c r="CV68" s="19">
        <f t="shared" si="170"/>
        <v>0</v>
      </c>
      <c r="CW68" s="19">
        <f t="shared" si="170"/>
        <v>0</v>
      </c>
      <c r="CX68" s="19">
        <f t="shared" si="170"/>
        <v>0</v>
      </c>
      <c r="CY68" s="19">
        <f t="shared" si="170"/>
        <v>0</v>
      </c>
      <c r="CZ68" s="19">
        <f t="shared" si="170"/>
        <v>0</v>
      </c>
      <c r="DA68" s="19">
        <f t="shared" si="170"/>
        <v>0</v>
      </c>
      <c r="DB68" s="19">
        <f t="shared" si="170"/>
        <v>0</v>
      </c>
      <c r="DC68" s="19">
        <f t="shared" si="170"/>
        <v>0</v>
      </c>
      <c r="DD68" s="19">
        <f t="shared" si="170"/>
        <v>0</v>
      </c>
      <c r="DE68" s="19">
        <f t="shared" si="170"/>
        <v>0</v>
      </c>
      <c r="DF68" s="19">
        <f t="shared" si="170"/>
        <v>0</v>
      </c>
      <c r="DG68" s="19">
        <f t="shared" si="170"/>
        <v>0</v>
      </c>
      <c r="DH68" s="19">
        <f t="shared" si="170"/>
        <v>0</v>
      </c>
      <c r="DI68" s="19">
        <f t="shared" si="170"/>
        <v>0</v>
      </c>
      <c r="DJ68" s="19">
        <f t="shared" si="170"/>
        <v>0</v>
      </c>
      <c r="DK68" s="19">
        <f t="shared" si="170"/>
        <v>0</v>
      </c>
      <c r="DL68" s="19">
        <f t="shared" si="170"/>
        <v>0</v>
      </c>
      <c r="DM68" s="19">
        <f t="shared" si="170"/>
        <v>0</v>
      </c>
      <c r="DN68" s="19">
        <f t="shared" si="170"/>
        <v>0</v>
      </c>
      <c r="DO68" s="19">
        <f t="shared" si="170"/>
        <v>0</v>
      </c>
      <c r="DP68" s="19">
        <f t="shared" si="170"/>
        <v>0</v>
      </c>
      <c r="DQ68" s="19">
        <f t="shared" si="170"/>
        <v>0</v>
      </c>
      <c r="DR68" s="19">
        <f t="shared" si="170"/>
        <v>0</v>
      </c>
      <c r="DS68" s="19">
        <f t="shared" si="170"/>
        <v>0</v>
      </c>
      <c r="DT68" s="19">
        <f t="shared" si="170"/>
        <v>0</v>
      </c>
      <c r="DU68" s="19">
        <f t="shared" si="170"/>
        <v>0</v>
      </c>
      <c r="DV68" s="19">
        <f t="shared" si="170"/>
        <v>0</v>
      </c>
      <c r="DW68" s="18">
        <f t="shared" si="170"/>
        <v>6.5308559322033908</v>
      </c>
      <c r="DX68" s="19">
        <f t="shared" si="170"/>
        <v>0</v>
      </c>
      <c r="DY68" s="19">
        <f t="shared" si="170"/>
        <v>0</v>
      </c>
      <c r="DZ68" s="19">
        <f t="shared" si="170"/>
        <v>0.38</v>
      </c>
      <c r="EA68" s="19">
        <f t="shared" si="170"/>
        <v>3</v>
      </c>
      <c r="EB68" s="19">
        <f t="shared" ref="EB68:EO68" si="171">EB69+EB70+EB71</f>
        <v>5</v>
      </c>
      <c r="EC68" s="19">
        <f t="shared" si="171"/>
        <v>0</v>
      </c>
      <c r="ED68" s="19">
        <f t="shared" si="171"/>
        <v>0</v>
      </c>
      <c r="EE68" s="19">
        <f t="shared" si="171"/>
        <v>0</v>
      </c>
      <c r="EF68" s="19">
        <f t="shared" si="171"/>
        <v>0</v>
      </c>
      <c r="EG68" s="18">
        <f t="shared" si="171"/>
        <v>6.477250508474576</v>
      </c>
      <c r="EH68" s="19">
        <f t="shared" si="171"/>
        <v>0</v>
      </c>
      <c r="EI68" s="19">
        <f t="shared" si="171"/>
        <v>0</v>
      </c>
      <c r="EJ68" s="19">
        <f t="shared" si="171"/>
        <v>0.38</v>
      </c>
      <c r="EK68" s="19">
        <f t="shared" si="171"/>
        <v>3</v>
      </c>
      <c r="EL68" s="19">
        <f t="shared" si="171"/>
        <v>5</v>
      </c>
      <c r="EM68" s="19">
        <f t="shared" si="171"/>
        <v>0</v>
      </c>
      <c r="EN68" s="19">
        <f t="shared" si="171"/>
        <v>0</v>
      </c>
      <c r="EO68" s="19">
        <f t="shared" si="171"/>
        <v>0</v>
      </c>
      <c r="EP68" s="19"/>
    </row>
    <row r="69" spans="1:146" s="44" customFormat="1" ht="198" customHeight="1" x14ac:dyDescent="0.25">
      <c r="A69" s="42" t="s">
        <v>281</v>
      </c>
      <c r="B69" s="48" t="s">
        <v>176</v>
      </c>
      <c r="C69" s="43" t="s">
        <v>177</v>
      </c>
      <c r="D69" s="38">
        <v>2.71921186440678</v>
      </c>
      <c r="E69" s="38">
        <v>2.70242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f>D69</f>
        <v>2.71921186440678</v>
      </c>
      <c r="AV69" s="28">
        <v>0</v>
      </c>
      <c r="AW69" s="28">
        <v>0</v>
      </c>
      <c r="AX69" s="28">
        <v>0.38</v>
      </c>
      <c r="AY69" s="28">
        <v>3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f>E69</f>
        <v>2.70242</v>
      </c>
      <c r="BF69" s="28">
        <v>0</v>
      </c>
      <c r="BG69" s="28">
        <v>0</v>
      </c>
      <c r="BH69" s="28">
        <v>0.38</v>
      </c>
      <c r="BI69" s="28">
        <v>3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f t="shared" ref="DV69:EK71" si="172">Z69+AT69+BN69</f>
        <v>0</v>
      </c>
      <c r="DW69" s="39">
        <f t="shared" si="172"/>
        <v>2.71921186440678</v>
      </c>
      <c r="DX69" s="28">
        <f t="shared" si="172"/>
        <v>0</v>
      </c>
      <c r="DY69" s="28">
        <f t="shared" si="172"/>
        <v>0</v>
      </c>
      <c r="DZ69" s="28">
        <f t="shared" si="172"/>
        <v>0.38</v>
      </c>
      <c r="EA69" s="28">
        <f t="shared" si="172"/>
        <v>3</v>
      </c>
      <c r="EB69" s="28">
        <f t="shared" si="172"/>
        <v>0</v>
      </c>
      <c r="EC69" s="28">
        <f t="shared" si="172"/>
        <v>0</v>
      </c>
      <c r="ED69" s="28">
        <f t="shared" si="172"/>
        <v>0</v>
      </c>
      <c r="EE69" s="28">
        <f t="shared" si="172"/>
        <v>0</v>
      </c>
      <c r="EF69" s="28">
        <f t="shared" si="172"/>
        <v>0</v>
      </c>
      <c r="EG69" s="39">
        <f t="shared" si="172"/>
        <v>2.70242</v>
      </c>
      <c r="EH69" s="28">
        <f t="shared" si="172"/>
        <v>0</v>
      </c>
      <c r="EI69" s="28">
        <f t="shared" si="172"/>
        <v>0</v>
      </c>
      <c r="EJ69" s="28">
        <f t="shared" si="172"/>
        <v>0.38</v>
      </c>
      <c r="EK69" s="28">
        <f t="shared" si="172"/>
        <v>3</v>
      </c>
      <c r="EL69" s="28">
        <f t="shared" ref="EF69:EO71" si="173">AP69+BJ69+CD69</f>
        <v>0</v>
      </c>
      <c r="EM69" s="28">
        <f t="shared" si="173"/>
        <v>0</v>
      </c>
      <c r="EN69" s="28">
        <f t="shared" si="173"/>
        <v>0</v>
      </c>
      <c r="EO69" s="28">
        <f t="shared" si="173"/>
        <v>0</v>
      </c>
      <c r="EP69" s="28"/>
    </row>
    <row r="70" spans="1:146" s="44" customFormat="1" ht="126" customHeight="1" x14ac:dyDescent="0.25">
      <c r="A70" s="42" t="s">
        <v>282</v>
      </c>
      <c r="B70" s="48" t="s">
        <v>178</v>
      </c>
      <c r="C70" s="43" t="s">
        <v>179</v>
      </c>
      <c r="D70" s="38">
        <v>3.1701186440677969</v>
      </c>
      <c r="E70" s="38">
        <v>3.1333050847457629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f>D70</f>
        <v>3.1701186440677969</v>
      </c>
      <c r="AB70" s="28">
        <v>0</v>
      </c>
      <c r="AC70" s="28">
        <v>0</v>
      </c>
      <c r="AD70" s="28">
        <v>0</v>
      </c>
      <c r="AE70" s="28">
        <v>0</v>
      </c>
      <c r="AF70" s="28">
        <v>5</v>
      </c>
      <c r="AG70" s="28">
        <v>0</v>
      </c>
      <c r="AH70" s="28">
        <v>0</v>
      </c>
      <c r="AI70" s="28">
        <v>0</v>
      </c>
      <c r="AJ70" s="28">
        <v>0</v>
      </c>
      <c r="AK70" s="28">
        <f>E70</f>
        <v>3.1333050847457629</v>
      </c>
      <c r="AL70" s="28">
        <v>0</v>
      </c>
      <c r="AM70" s="28">
        <v>0</v>
      </c>
      <c r="AN70" s="28">
        <v>0</v>
      </c>
      <c r="AO70" s="28">
        <v>0</v>
      </c>
      <c r="AP70" s="28">
        <v>5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f t="shared" si="172"/>
        <v>0</v>
      </c>
      <c r="DW70" s="39">
        <f t="shared" si="172"/>
        <v>3.1701186440677969</v>
      </c>
      <c r="DX70" s="28">
        <f t="shared" si="172"/>
        <v>0</v>
      </c>
      <c r="DY70" s="28">
        <f t="shared" si="172"/>
        <v>0</v>
      </c>
      <c r="DZ70" s="28">
        <f t="shared" si="172"/>
        <v>0</v>
      </c>
      <c r="EA70" s="28">
        <f t="shared" si="172"/>
        <v>0</v>
      </c>
      <c r="EB70" s="28">
        <f t="shared" si="172"/>
        <v>5</v>
      </c>
      <c r="EC70" s="28">
        <f t="shared" si="172"/>
        <v>0</v>
      </c>
      <c r="ED70" s="28">
        <f t="shared" si="172"/>
        <v>0</v>
      </c>
      <c r="EE70" s="28">
        <f t="shared" si="172"/>
        <v>0</v>
      </c>
      <c r="EF70" s="28">
        <f t="shared" si="173"/>
        <v>0</v>
      </c>
      <c r="EG70" s="39">
        <f t="shared" si="173"/>
        <v>3.1333050847457629</v>
      </c>
      <c r="EH70" s="28">
        <f t="shared" si="173"/>
        <v>0</v>
      </c>
      <c r="EI70" s="28">
        <f t="shared" si="173"/>
        <v>0</v>
      </c>
      <c r="EJ70" s="28">
        <f t="shared" si="173"/>
        <v>0</v>
      </c>
      <c r="EK70" s="28">
        <f t="shared" si="173"/>
        <v>0</v>
      </c>
      <c r="EL70" s="28">
        <f t="shared" si="173"/>
        <v>5</v>
      </c>
      <c r="EM70" s="28">
        <f t="shared" si="173"/>
        <v>0</v>
      </c>
      <c r="EN70" s="28">
        <f t="shared" si="173"/>
        <v>0</v>
      </c>
      <c r="EO70" s="28">
        <f t="shared" si="173"/>
        <v>0</v>
      </c>
      <c r="EP70" s="28"/>
    </row>
    <row r="71" spans="1:146" s="44" customFormat="1" ht="163.5" customHeight="1" x14ac:dyDescent="0.25">
      <c r="A71" s="42" t="s">
        <v>280</v>
      </c>
      <c r="B71" s="48" t="s">
        <v>180</v>
      </c>
      <c r="C71" s="43" t="s">
        <v>179</v>
      </c>
      <c r="D71" s="38">
        <v>0.6415254237288136</v>
      </c>
      <c r="E71" s="38">
        <v>0.6415254237288136</v>
      </c>
      <c r="F71" s="28">
        <v>0</v>
      </c>
      <c r="G71" s="28">
        <f>D71</f>
        <v>0.6415254237288136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f>E71</f>
        <v>0.6415254237288136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39">
        <f>D71</f>
        <v>0.6415254237288136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39">
        <f>E71</f>
        <v>0.6415254237288136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28">
        <v>0</v>
      </c>
      <c r="CZ71" s="28">
        <v>0</v>
      </c>
      <c r="DA71" s="28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v>0</v>
      </c>
      <c r="DL71" s="28">
        <v>0</v>
      </c>
      <c r="DM71" s="28">
        <v>0</v>
      </c>
      <c r="DN71" s="28">
        <v>0</v>
      </c>
      <c r="DO71" s="28">
        <v>0</v>
      </c>
      <c r="DP71" s="28">
        <v>0</v>
      </c>
      <c r="DQ71" s="28">
        <v>0</v>
      </c>
      <c r="DR71" s="28">
        <v>0</v>
      </c>
      <c r="DS71" s="28">
        <v>0</v>
      </c>
      <c r="DT71" s="28">
        <v>0</v>
      </c>
      <c r="DU71" s="28">
        <v>0</v>
      </c>
      <c r="DV71" s="28">
        <f t="shared" si="172"/>
        <v>0</v>
      </c>
      <c r="DW71" s="39">
        <f>D71</f>
        <v>0.6415254237288136</v>
      </c>
      <c r="DX71" s="28">
        <f t="shared" si="172"/>
        <v>0</v>
      </c>
      <c r="DY71" s="28">
        <f t="shared" si="172"/>
        <v>0</v>
      </c>
      <c r="DZ71" s="28">
        <f t="shared" si="172"/>
        <v>0</v>
      </c>
      <c r="EA71" s="28">
        <f t="shared" si="172"/>
        <v>0</v>
      </c>
      <c r="EB71" s="28">
        <f t="shared" si="172"/>
        <v>0</v>
      </c>
      <c r="EC71" s="28">
        <f t="shared" si="172"/>
        <v>0</v>
      </c>
      <c r="ED71" s="28">
        <f t="shared" si="172"/>
        <v>0</v>
      </c>
      <c r="EE71" s="28">
        <f t="shared" si="172"/>
        <v>0</v>
      </c>
      <c r="EF71" s="28">
        <f t="shared" si="173"/>
        <v>0</v>
      </c>
      <c r="EG71" s="39">
        <f>E71</f>
        <v>0.6415254237288136</v>
      </c>
      <c r="EH71" s="28">
        <f t="shared" si="173"/>
        <v>0</v>
      </c>
      <c r="EI71" s="28">
        <f t="shared" si="173"/>
        <v>0</v>
      </c>
      <c r="EJ71" s="28">
        <f t="shared" si="173"/>
        <v>0</v>
      </c>
      <c r="EK71" s="28">
        <f t="shared" si="173"/>
        <v>0</v>
      </c>
      <c r="EL71" s="28">
        <f t="shared" si="173"/>
        <v>0</v>
      </c>
      <c r="EM71" s="28">
        <f t="shared" si="173"/>
        <v>0</v>
      </c>
      <c r="EN71" s="28">
        <f t="shared" si="173"/>
        <v>0</v>
      </c>
      <c r="EO71" s="28">
        <f t="shared" si="173"/>
        <v>0</v>
      </c>
      <c r="EP71" s="28"/>
    </row>
    <row r="72" spans="1:146" ht="48.75" customHeight="1" x14ac:dyDescent="0.25">
      <c r="A72" s="20" t="s">
        <v>181</v>
      </c>
      <c r="B72" s="32" t="s">
        <v>182</v>
      </c>
      <c r="C72" s="17" t="s">
        <v>106</v>
      </c>
      <c r="D72" s="18">
        <v>9.1042474522598873</v>
      </c>
      <c r="E72" s="23">
        <v>4.3182212977401129</v>
      </c>
      <c r="F72" s="19">
        <f t="shared" ref="F72:BO72" si="174">F73+F84+F87+F104</f>
        <v>0.80220338983050854</v>
      </c>
      <c r="G72" s="19">
        <f t="shared" si="174"/>
        <v>0.2422650254237288</v>
      </c>
      <c r="H72" s="19">
        <f t="shared" si="174"/>
        <v>0</v>
      </c>
      <c r="I72" s="19">
        <f t="shared" si="174"/>
        <v>0</v>
      </c>
      <c r="J72" s="19">
        <f t="shared" si="174"/>
        <v>0</v>
      </c>
      <c r="K72" s="19">
        <f t="shared" si="174"/>
        <v>0</v>
      </c>
      <c r="L72" s="19">
        <f t="shared" si="174"/>
        <v>0</v>
      </c>
      <c r="M72" s="19">
        <f t="shared" si="174"/>
        <v>0</v>
      </c>
      <c r="N72" s="19">
        <f t="shared" si="174"/>
        <v>0</v>
      </c>
      <c r="O72" s="19">
        <f t="shared" si="174"/>
        <v>0</v>
      </c>
      <c r="P72" s="19">
        <f t="shared" si="174"/>
        <v>0.80220338983050854</v>
      </c>
      <c r="Q72" s="19">
        <f t="shared" si="174"/>
        <v>0.2422650254237288</v>
      </c>
      <c r="R72" s="19">
        <f t="shared" si="174"/>
        <v>0</v>
      </c>
      <c r="S72" s="19">
        <f t="shared" si="174"/>
        <v>0</v>
      </c>
      <c r="T72" s="19">
        <f t="shared" si="174"/>
        <v>0</v>
      </c>
      <c r="U72" s="19">
        <f t="shared" si="174"/>
        <v>0</v>
      </c>
      <c r="V72" s="19">
        <f t="shared" si="174"/>
        <v>0</v>
      </c>
      <c r="W72" s="19">
        <f t="shared" si="174"/>
        <v>67</v>
      </c>
      <c r="X72" s="19">
        <f t="shared" si="174"/>
        <v>0</v>
      </c>
      <c r="Y72" s="19">
        <f t="shared" si="174"/>
        <v>0</v>
      </c>
      <c r="Z72" s="19">
        <f t="shared" si="174"/>
        <v>0</v>
      </c>
      <c r="AA72" s="19">
        <f t="shared" si="174"/>
        <v>0.83548536440677967</v>
      </c>
      <c r="AB72" s="19">
        <f t="shared" si="174"/>
        <v>0</v>
      </c>
      <c r="AC72" s="19">
        <f t="shared" si="174"/>
        <v>0</v>
      </c>
      <c r="AD72" s="19">
        <f t="shared" si="174"/>
        <v>0</v>
      </c>
      <c r="AE72" s="19">
        <f t="shared" si="174"/>
        <v>0</v>
      </c>
      <c r="AF72" s="19">
        <f t="shared" si="174"/>
        <v>0</v>
      </c>
      <c r="AG72" s="19">
        <f t="shared" si="174"/>
        <v>10</v>
      </c>
      <c r="AH72" s="19">
        <f t="shared" si="174"/>
        <v>1</v>
      </c>
      <c r="AI72" s="19">
        <f t="shared" si="174"/>
        <v>0</v>
      </c>
      <c r="AJ72" s="19">
        <f t="shared" si="174"/>
        <v>0</v>
      </c>
      <c r="AK72" s="19">
        <f t="shared" si="174"/>
        <v>0.83548536440677967</v>
      </c>
      <c r="AL72" s="19">
        <f t="shared" si="174"/>
        <v>0</v>
      </c>
      <c r="AM72" s="19">
        <f t="shared" si="174"/>
        <v>0</v>
      </c>
      <c r="AN72" s="19">
        <f t="shared" si="174"/>
        <v>0</v>
      </c>
      <c r="AO72" s="19">
        <f t="shared" si="174"/>
        <v>0</v>
      </c>
      <c r="AP72" s="19">
        <f t="shared" si="174"/>
        <v>0</v>
      </c>
      <c r="AQ72" s="19">
        <f t="shared" si="174"/>
        <v>10</v>
      </c>
      <c r="AR72" s="19">
        <f t="shared" si="174"/>
        <v>1</v>
      </c>
      <c r="AS72" s="19">
        <f t="shared" si="174"/>
        <v>0</v>
      </c>
      <c r="AT72" s="19">
        <f t="shared" si="174"/>
        <v>0</v>
      </c>
      <c r="AU72" s="18">
        <f>AU73+AU84+AU87+AU101</f>
        <v>1.6066724611864407</v>
      </c>
      <c r="AV72" s="19">
        <f t="shared" si="174"/>
        <v>0</v>
      </c>
      <c r="AW72" s="19">
        <f t="shared" si="174"/>
        <v>0</v>
      </c>
      <c r="AX72" s="19">
        <f t="shared" si="174"/>
        <v>0</v>
      </c>
      <c r="AY72" s="19">
        <f t="shared" si="174"/>
        <v>0</v>
      </c>
      <c r="AZ72" s="19">
        <f t="shared" si="174"/>
        <v>0</v>
      </c>
      <c r="BA72" s="19">
        <f t="shared" si="174"/>
        <v>0</v>
      </c>
      <c r="BB72" s="19">
        <f t="shared" si="174"/>
        <v>1</v>
      </c>
      <c r="BC72" s="19">
        <f t="shared" si="174"/>
        <v>0</v>
      </c>
      <c r="BD72" s="19">
        <f t="shared" si="174"/>
        <v>0</v>
      </c>
      <c r="BE72" s="18">
        <f>BE73+BE84+BE87+BE101</f>
        <v>1.61442884</v>
      </c>
      <c r="BF72" s="19">
        <f t="shared" si="174"/>
        <v>0</v>
      </c>
      <c r="BG72" s="19">
        <f t="shared" si="174"/>
        <v>0</v>
      </c>
      <c r="BH72" s="19">
        <f t="shared" si="174"/>
        <v>0</v>
      </c>
      <c r="BI72" s="19">
        <f t="shared" si="174"/>
        <v>0</v>
      </c>
      <c r="BJ72" s="19">
        <f t="shared" si="174"/>
        <v>0</v>
      </c>
      <c r="BK72" s="19">
        <f t="shared" si="174"/>
        <v>0</v>
      </c>
      <c r="BL72" s="19">
        <f t="shared" si="174"/>
        <v>1</v>
      </c>
      <c r="BM72" s="19">
        <f t="shared" si="174"/>
        <v>0</v>
      </c>
      <c r="BN72" s="19">
        <f t="shared" si="174"/>
        <v>0</v>
      </c>
      <c r="BO72" s="18">
        <f t="shared" si="174"/>
        <v>1.2290000000000001</v>
      </c>
      <c r="BP72" s="19">
        <f t="shared" ref="BP72:DP72" si="175">BP73+BP84+BP87+BP104</f>
        <v>0</v>
      </c>
      <c r="BQ72" s="19">
        <f t="shared" si="175"/>
        <v>0</v>
      </c>
      <c r="BR72" s="19">
        <f t="shared" si="175"/>
        <v>0</v>
      </c>
      <c r="BS72" s="19">
        <f t="shared" si="175"/>
        <v>0</v>
      </c>
      <c r="BT72" s="19">
        <f t="shared" si="175"/>
        <v>0</v>
      </c>
      <c r="BU72" s="19">
        <f t="shared" si="175"/>
        <v>50</v>
      </c>
      <c r="BV72" s="19">
        <f t="shared" si="175"/>
        <v>1</v>
      </c>
      <c r="BW72" s="19">
        <f t="shared" si="175"/>
        <v>0</v>
      </c>
      <c r="BX72" s="19">
        <f t="shared" si="175"/>
        <v>0</v>
      </c>
      <c r="BY72" s="19">
        <f t="shared" si="175"/>
        <v>1.242</v>
      </c>
      <c r="BZ72" s="19">
        <f t="shared" si="175"/>
        <v>0</v>
      </c>
      <c r="CA72" s="19">
        <f t="shared" si="175"/>
        <v>0</v>
      </c>
      <c r="CB72" s="19">
        <f t="shared" si="175"/>
        <v>0</v>
      </c>
      <c r="CC72" s="19">
        <f t="shared" si="175"/>
        <v>0</v>
      </c>
      <c r="CD72" s="19">
        <f t="shared" si="175"/>
        <v>0</v>
      </c>
      <c r="CE72" s="19">
        <f t="shared" si="175"/>
        <v>50</v>
      </c>
      <c r="CF72" s="19">
        <f t="shared" si="175"/>
        <v>1</v>
      </c>
      <c r="CG72" s="19">
        <f t="shared" si="175"/>
        <v>0</v>
      </c>
      <c r="CH72" s="19">
        <f t="shared" si="175"/>
        <v>0</v>
      </c>
      <c r="CI72" s="19">
        <f t="shared" si="175"/>
        <v>0.53159575999999997</v>
      </c>
      <c r="CJ72" s="19">
        <f t="shared" si="175"/>
        <v>0</v>
      </c>
      <c r="CK72" s="19">
        <f t="shared" si="175"/>
        <v>0</v>
      </c>
      <c r="CL72" s="19">
        <f t="shared" si="175"/>
        <v>0</v>
      </c>
      <c r="CM72" s="19">
        <f t="shared" si="175"/>
        <v>0</v>
      </c>
      <c r="CN72" s="19">
        <f t="shared" si="175"/>
        <v>0</v>
      </c>
      <c r="CO72" s="19">
        <f t="shared" si="175"/>
        <v>0</v>
      </c>
      <c r="CP72" s="19">
        <f t="shared" si="175"/>
        <v>0</v>
      </c>
      <c r="CQ72" s="19">
        <f t="shared" si="175"/>
        <v>0</v>
      </c>
      <c r="CR72" s="19">
        <f t="shared" si="175"/>
        <v>0</v>
      </c>
      <c r="CS72" s="18">
        <f t="shared" si="175"/>
        <v>0.62614656000000002</v>
      </c>
      <c r="CT72" s="19">
        <f t="shared" si="175"/>
        <v>0</v>
      </c>
      <c r="CU72" s="19">
        <f t="shared" si="175"/>
        <v>0</v>
      </c>
      <c r="CV72" s="19">
        <f t="shared" si="175"/>
        <v>0</v>
      </c>
      <c r="CW72" s="19">
        <f t="shared" si="175"/>
        <v>0</v>
      </c>
      <c r="CX72" s="19">
        <f t="shared" si="175"/>
        <v>0</v>
      </c>
      <c r="CY72" s="19">
        <f t="shared" si="175"/>
        <v>0</v>
      </c>
      <c r="CZ72" s="19">
        <f t="shared" si="175"/>
        <v>0</v>
      </c>
      <c r="DA72" s="19">
        <f t="shared" si="175"/>
        <v>0</v>
      </c>
      <c r="DB72" s="19">
        <f t="shared" si="175"/>
        <v>0</v>
      </c>
      <c r="DC72" s="18">
        <f>DC73+DC84+DC87+DC104</f>
        <v>0</v>
      </c>
      <c r="DD72" s="19">
        <f t="shared" si="175"/>
        <v>0</v>
      </c>
      <c r="DE72" s="19">
        <f t="shared" si="175"/>
        <v>0</v>
      </c>
      <c r="DF72" s="19">
        <f t="shared" si="175"/>
        <v>0</v>
      </c>
      <c r="DG72" s="19">
        <f t="shared" si="175"/>
        <v>0</v>
      </c>
      <c r="DH72" s="19">
        <f t="shared" si="175"/>
        <v>0</v>
      </c>
      <c r="DI72" s="19">
        <f t="shared" si="175"/>
        <v>0</v>
      </c>
      <c r="DJ72" s="19">
        <f t="shared" si="175"/>
        <v>0</v>
      </c>
      <c r="DK72" s="19">
        <f t="shared" si="175"/>
        <v>0</v>
      </c>
      <c r="DL72" s="19">
        <f t="shared" si="175"/>
        <v>0</v>
      </c>
      <c r="DM72" s="18">
        <f t="shared" si="175"/>
        <v>1.1127277900000001</v>
      </c>
      <c r="DN72" s="19">
        <f t="shared" si="175"/>
        <v>0</v>
      </c>
      <c r="DO72" s="19">
        <f t="shared" si="175"/>
        <v>0</v>
      </c>
      <c r="DP72" s="19">
        <f t="shared" si="175"/>
        <v>0</v>
      </c>
      <c r="DQ72" s="19">
        <f>DQ73+DQ84+DQ87+DQ104</f>
        <v>0</v>
      </c>
      <c r="DR72" s="19">
        <f t="shared" ref="DR72:DS72" si="176">DR73+DR84+DR87+DR104</f>
        <v>0</v>
      </c>
      <c r="DS72" s="19">
        <f t="shared" si="176"/>
        <v>0</v>
      </c>
      <c r="DT72" s="33">
        <f>DT73+DT84+DT87+DT104</f>
        <v>0</v>
      </c>
      <c r="DU72" s="19">
        <f t="shared" ref="DU72:EO72" si="177">DU73+DU84+DU87+DU104</f>
        <v>0</v>
      </c>
      <c r="DV72" s="19">
        <f t="shared" si="177"/>
        <v>0</v>
      </c>
      <c r="DW72" s="18">
        <f t="shared" si="177"/>
        <v>8.5925449125423725</v>
      </c>
      <c r="DX72" s="19">
        <f t="shared" si="177"/>
        <v>0</v>
      </c>
      <c r="DY72" s="19">
        <f t="shared" si="177"/>
        <v>0</v>
      </c>
      <c r="DZ72" s="19">
        <f t="shared" si="177"/>
        <v>0</v>
      </c>
      <c r="EA72" s="19">
        <f t="shared" si="177"/>
        <v>0</v>
      </c>
      <c r="EB72" s="19">
        <f t="shared" si="177"/>
        <v>0</v>
      </c>
      <c r="EC72" s="19">
        <f t="shared" si="177"/>
        <v>75</v>
      </c>
      <c r="ED72" s="19">
        <f t="shared" si="177"/>
        <v>7</v>
      </c>
      <c r="EE72" s="19">
        <f t="shared" si="177"/>
        <v>0</v>
      </c>
      <c r="EF72" s="19">
        <f t="shared" si="177"/>
        <v>0</v>
      </c>
      <c r="EG72" s="18">
        <f t="shared" si="177"/>
        <v>7.4186854246892651</v>
      </c>
      <c r="EH72" s="19">
        <f t="shared" si="177"/>
        <v>0</v>
      </c>
      <c r="EI72" s="19">
        <f t="shared" si="177"/>
        <v>0</v>
      </c>
      <c r="EJ72" s="19">
        <f t="shared" si="177"/>
        <v>0</v>
      </c>
      <c r="EK72" s="19">
        <f t="shared" si="177"/>
        <v>0</v>
      </c>
      <c r="EL72" s="19">
        <f t="shared" si="177"/>
        <v>0</v>
      </c>
      <c r="EM72" s="19">
        <f t="shared" si="177"/>
        <v>65</v>
      </c>
      <c r="EN72" s="19">
        <f t="shared" si="177"/>
        <v>6</v>
      </c>
      <c r="EO72" s="19">
        <f t="shared" si="177"/>
        <v>0</v>
      </c>
      <c r="EP72" s="19"/>
    </row>
    <row r="73" spans="1:146" ht="78.75" customHeight="1" x14ac:dyDescent="0.25">
      <c r="A73" s="20" t="s">
        <v>183</v>
      </c>
      <c r="B73" s="32" t="s">
        <v>184</v>
      </c>
      <c r="C73" s="17" t="s">
        <v>106</v>
      </c>
      <c r="D73" s="18">
        <f>D74+D75</f>
        <v>4.3761299435028249</v>
      </c>
      <c r="E73" s="23">
        <v>5.7472851694915246</v>
      </c>
      <c r="F73" s="19">
        <f t="shared" ref="F73:EE73" si="178">F74+F75</f>
        <v>0.80220338983050854</v>
      </c>
      <c r="G73" s="19">
        <f t="shared" si="178"/>
        <v>0</v>
      </c>
      <c r="H73" s="19">
        <f t="shared" si="178"/>
        <v>0</v>
      </c>
      <c r="I73" s="19">
        <f t="shared" si="178"/>
        <v>0</v>
      </c>
      <c r="J73" s="19">
        <f t="shared" si="178"/>
        <v>0</v>
      </c>
      <c r="K73" s="19">
        <f t="shared" si="178"/>
        <v>0</v>
      </c>
      <c r="L73" s="19">
        <f t="shared" si="178"/>
        <v>0</v>
      </c>
      <c r="M73" s="19">
        <f t="shared" si="178"/>
        <v>0</v>
      </c>
      <c r="N73" s="19">
        <f t="shared" si="178"/>
        <v>0</v>
      </c>
      <c r="O73" s="19">
        <f t="shared" si="178"/>
        <v>0</v>
      </c>
      <c r="P73" s="19">
        <f t="shared" si="178"/>
        <v>0.80220338983050854</v>
      </c>
      <c r="Q73" s="19">
        <f t="shared" si="178"/>
        <v>0</v>
      </c>
      <c r="R73" s="19">
        <f t="shared" si="178"/>
        <v>0</v>
      </c>
      <c r="S73" s="19">
        <f t="shared" si="178"/>
        <v>0</v>
      </c>
      <c r="T73" s="19">
        <f t="shared" si="178"/>
        <v>0</v>
      </c>
      <c r="U73" s="19">
        <f t="shared" si="178"/>
        <v>0</v>
      </c>
      <c r="V73" s="19">
        <f t="shared" si="178"/>
        <v>0</v>
      </c>
      <c r="W73" s="19">
        <f t="shared" si="178"/>
        <v>0</v>
      </c>
      <c r="X73" s="19">
        <f t="shared" si="178"/>
        <v>0</v>
      </c>
      <c r="Y73" s="19">
        <f t="shared" si="178"/>
        <v>0</v>
      </c>
      <c r="Z73" s="19">
        <f t="shared" si="178"/>
        <v>0</v>
      </c>
      <c r="AA73" s="19">
        <f t="shared" si="178"/>
        <v>0.59322033898305093</v>
      </c>
      <c r="AB73" s="19">
        <f t="shared" si="178"/>
        <v>0</v>
      </c>
      <c r="AC73" s="19">
        <f t="shared" si="178"/>
        <v>0</v>
      </c>
      <c r="AD73" s="19">
        <f t="shared" si="178"/>
        <v>0</v>
      </c>
      <c r="AE73" s="19">
        <f t="shared" si="178"/>
        <v>0</v>
      </c>
      <c r="AF73" s="19">
        <f t="shared" si="178"/>
        <v>0</v>
      </c>
      <c r="AG73" s="19">
        <f t="shared" si="178"/>
        <v>0</v>
      </c>
      <c r="AH73" s="19">
        <f t="shared" si="178"/>
        <v>1</v>
      </c>
      <c r="AI73" s="19">
        <f t="shared" si="178"/>
        <v>0</v>
      </c>
      <c r="AJ73" s="19">
        <f t="shared" si="178"/>
        <v>0</v>
      </c>
      <c r="AK73" s="19">
        <f t="shared" si="178"/>
        <v>0.59322033898305093</v>
      </c>
      <c r="AL73" s="19">
        <f t="shared" si="178"/>
        <v>0</v>
      </c>
      <c r="AM73" s="19">
        <f t="shared" si="178"/>
        <v>0</v>
      </c>
      <c r="AN73" s="19">
        <f t="shared" si="178"/>
        <v>0</v>
      </c>
      <c r="AO73" s="19">
        <f t="shared" si="178"/>
        <v>0</v>
      </c>
      <c r="AP73" s="19">
        <f t="shared" si="178"/>
        <v>0</v>
      </c>
      <c r="AQ73" s="19">
        <f t="shared" si="178"/>
        <v>0</v>
      </c>
      <c r="AR73" s="19">
        <f t="shared" si="178"/>
        <v>1</v>
      </c>
      <c r="AS73" s="19">
        <f t="shared" si="178"/>
        <v>0</v>
      </c>
      <c r="AT73" s="19">
        <f t="shared" si="178"/>
        <v>0</v>
      </c>
      <c r="AU73" s="19">
        <f t="shared" si="178"/>
        <v>0.62457627118644066</v>
      </c>
      <c r="AV73" s="19">
        <f t="shared" si="178"/>
        <v>0</v>
      </c>
      <c r="AW73" s="19">
        <f t="shared" si="178"/>
        <v>0</v>
      </c>
      <c r="AX73" s="19">
        <f t="shared" si="178"/>
        <v>0</v>
      </c>
      <c r="AY73" s="19">
        <f t="shared" si="178"/>
        <v>0</v>
      </c>
      <c r="AZ73" s="19">
        <f t="shared" si="178"/>
        <v>0</v>
      </c>
      <c r="BA73" s="19">
        <f t="shared" si="178"/>
        <v>0</v>
      </c>
      <c r="BB73" s="19">
        <f t="shared" si="178"/>
        <v>1</v>
      </c>
      <c r="BC73" s="19">
        <f t="shared" si="178"/>
        <v>0</v>
      </c>
      <c r="BD73" s="19">
        <f t="shared" si="178"/>
        <v>0</v>
      </c>
      <c r="BE73" s="19">
        <f t="shared" si="178"/>
        <v>0.63233265000000005</v>
      </c>
      <c r="BF73" s="19">
        <f t="shared" si="178"/>
        <v>0</v>
      </c>
      <c r="BG73" s="19">
        <f t="shared" si="178"/>
        <v>0</v>
      </c>
      <c r="BH73" s="19">
        <f t="shared" si="178"/>
        <v>0</v>
      </c>
      <c r="BI73" s="19">
        <f t="shared" si="178"/>
        <v>0</v>
      </c>
      <c r="BJ73" s="19">
        <f>BJ74+BJ75</f>
        <v>0</v>
      </c>
      <c r="BK73" s="19">
        <f>BK74+BK75</f>
        <v>0</v>
      </c>
      <c r="BL73" s="19">
        <f>BL74+BL75</f>
        <v>1</v>
      </c>
      <c r="BM73" s="19">
        <f t="shared" si="178"/>
        <v>0</v>
      </c>
      <c r="BN73" s="19">
        <f t="shared" si="178"/>
        <v>0</v>
      </c>
      <c r="BO73" s="19">
        <f t="shared" si="178"/>
        <v>0.69499999999999995</v>
      </c>
      <c r="BP73" s="19">
        <f t="shared" si="178"/>
        <v>0</v>
      </c>
      <c r="BQ73" s="19">
        <f t="shared" si="178"/>
        <v>0</v>
      </c>
      <c r="BR73" s="19">
        <f t="shared" si="178"/>
        <v>0</v>
      </c>
      <c r="BS73" s="19">
        <f t="shared" si="178"/>
        <v>0</v>
      </c>
      <c r="BT73" s="19">
        <f t="shared" si="178"/>
        <v>0</v>
      </c>
      <c r="BU73" s="19">
        <f t="shared" si="178"/>
        <v>0</v>
      </c>
      <c r="BV73" s="19">
        <f t="shared" si="178"/>
        <v>1</v>
      </c>
      <c r="BW73" s="19">
        <f t="shared" si="178"/>
        <v>0</v>
      </c>
      <c r="BX73" s="19">
        <f t="shared" si="178"/>
        <v>0</v>
      </c>
      <c r="BY73" s="19">
        <f t="shared" si="178"/>
        <v>0.69399999999999995</v>
      </c>
      <c r="BZ73" s="19">
        <f t="shared" si="178"/>
        <v>0</v>
      </c>
      <c r="CA73" s="19">
        <f t="shared" si="178"/>
        <v>0</v>
      </c>
      <c r="CB73" s="19">
        <f t="shared" si="178"/>
        <v>0</v>
      </c>
      <c r="CC73" s="19">
        <f t="shared" si="178"/>
        <v>0</v>
      </c>
      <c r="CD73" s="19">
        <f t="shared" si="178"/>
        <v>0</v>
      </c>
      <c r="CE73" s="19">
        <f t="shared" si="178"/>
        <v>0</v>
      </c>
      <c r="CF73" s="19">
        <f t="shared" si="178"/>
        <v>1</v>
      </c>
      <c r="CG73" s="19">
        <f t="shared" si="178"/>
        <v>0</v>
      </c>
      <c r="CH73" s="19">
        <f t="shared" si="178"/>
        <v>0</v>
      </c>
      <c r="CI73" s="19">
        <f t="shared" si="178"/>
        <v>0</v>
      </c>
      <c r="CJ73" s="19">
        <f t="shared" si="178"/>
        <v>0</v>
      </c>
      <c r="CK73" s="19">
        <f t="shared" si="178"/>
        <v>0</v>
      </c>
      <c r="CL73" s="19">
        <f t="shared" si="178"/>
        <v>0</v>
      </c>
      <c r="CM73" s="19">
        <f t="shared" si="178"/>
        <v>0</v>
      </c>
      <c r="CN73" s="19">
        <f t="shared" si="178"/>
        <v>0</v>
      </c>
      <c r="CO73" s="19">
        <f t="shared" si="178"/>
        <v>0</v>
      </c>
      <c r="CP73" s="19">
        <f t="shared" si="178"/>
        <v>0</v>
      </c>
      <c r="CQ73" s="19">
        <f t="shared" si="178"/>
        <v>0</v>
      </c>
      <c r="CR73" s="19">
        <f t="shared" si="178"/>
        <v>0</v>
      </c>
      <c r="CS73" s="18">
        <f t="shared" si="178"/>
        <v>0</v>
      </c>
      <c r="CT73" s="19">
        <f t="shared" si="178"/>
        <v>0</v>
      </c>
      <c r="CU73" s="19">
        <f t="shared" si="178"/>
        <v>0</v>
      </c>
      <c r="CV73" s="19">
        <f t="shared" si="178"/>
        <v>0</v>
      </c>
      <c r="CW73" s="19">
        <f t="shared" si="178"/>
        <v>0</v>
      </c>
      <c r="CX73" s="19">
        <f t="shared" si="178"/>
        <v>0</v>
      </c>
      <c r="CY73" s="19">
        <f t="shared" si="178"/>
        <v>0</v>
      </c>
      <c r="CZ73" s="19">
        <f t="shared" si="178"/>
        <v>0</v>
      </c>
      <c r="DA73" s="19">
        <f t="shared" si="178"/>
        <v>0</v>
      </c>
      <c r="DB73" s="19">
        <f t="shared" si="178"/>
        <v>0</v>
      </c>
      <c r="DC73" s="18">
        <f t="shared" si="178"/>
        <v>0</v>
      </c>
      <c r="DD73" s="19">
        <f t="shared" si="178"/>
        <v>0</v>
      </c>
      <c r="DE73" s="19">
        <f t="shared" si="178"/>
        <v>0</v>
      </c>
      <c r="DF73" s="19">
        <f t="shared" si="178"/>
        <v>0</v>
      </c>
      <c r="DG73" s="19">
        <f t="shared" si="178"/>
        <v>0</v>
      </c>
      <c r="DH73" s="19">
        <f t="shared" si="178"/>
        <v>0</v>
      </c>
      <c r="DI73" s="19">
        <f t="shared" si="178"/>
        <v>0</v>
      </c>
      <c r="DJ73" s="19">
        <f t="shared" si="178"/>
        <v>0</v>
      </c>
      <c r="DK73" s="19">
        <f t="shared" si="178"/>
        <v>0</v>
      </c>
      <c r="DL73" s="19">
        <f t="shared" si="178"/>
        <v>0</v>
      </c>
      <c r="DM73" s="18">
        <f t="shared" si="178"/>
        <v>0</v>
      </c>
      <c r="DN73" s="19">
        <f t="shared" si="178"/>
        <v>0</v>
      </c>
      <c r="DO73" s="19">
        <f t="shared" si="178"/>
        <v>0</v>
      </c>
      <c r="DP73" s="19">
        <f t="shared" si="178"/>
        <v>0</v>
      </c>
      <c r="DQ73" s="19">
        <f t="shared" si="178"/>
        <v>0</v>
      </c>
      <c r="DR73" s="19">
        <f t="shared" si="178"/>
        <v>0</v>
      </c>
      <c r="DS73" s="19">
        <f t="shared" si="178"/>
        <v>0</v>
      </c>
      <c r="DT73" s="19">
        <f t="shared" si="178"/>
        <v>0</v>
      </c>
      <c r="DU73" s="19">
        <f>DU74+DU75</f>
        <v>0</v>
      </c>
      <c r="DV73" s="19">
        <f t="shared" si="178"/>
        <v>0</v>
      </c>
      <c r="DW73" s="18">
        <f t="shared" si="178"/>
        <v>4.3672429378531072</v>
      </c>
      <c r="DX73" s="19">
        <f t="shared" si="178"/>
        <v>0</v>
      </c>
      <c r="DY73" s="19">
        <f t="shared" si="178"/>
        <v>0</v>
      </c>
      <c r="DZ73" s="19">
        <f t="shared" si="178"/>
        <v>0</v>
      </c>
      <c r="EA73" s="19">
        <f t="shared" si="178"/>
        <v>0</v>
      </c>
      <c r="EB73" s="19">
        <f t="shared" si="178"/>
        <v>0</v>
      </c>
      <c r="EC73" s="19">
        <f t="shared" si="178"/>
        <v>0</v>
      </c>
      <c r="ED73" s="19">
        <f t="shared" si="178"/>
        <v>7</v>
      </c>
      <c r="EE73" s="19">
        <f t="shared" si="178"/>
        <v>0</v>
      </c>
      <c r="EF73" s="19">
        <f t="shared" ref="EF73:EO73" si="179">EF74+EF75</f>
        <v>0</v>
      </c>
      <c r="EG73" s="18">
        <f t="shared" si="179"/>
        <v>3.5779993166666664</v>
      </c>
      <c r="EH73" s="19">
        <f t="shared" si="179"/>
        <v>0</v>
      </c>
      <c r="EI73" s="19">
        <f t="shared" si="179"/>
        <v>0</v>
      </c>
      <c r="EJ73" s="19">
        <f t="shared" si="179"/>
        <v>0</v>
      </c>
      <c r="EK73" s="19">
        <f t="shared" si="179"/>
        <v>0</v>
      </c>
      <c r="EL73" s="19">
        <f t="shared" si="179"/>
        <v>0</v>
      </c>
      <c r="EM73" s="19">
        <f t="shared" si="179"/>
        <v>0</v>
      </c>
      <c r="EN73" s="19">
        <f t="shared" si="179"/>
        <v>6</v>
      </c>
      <c r="EO73" s="19">
        <f t="shared" si="179"/>
        <v>0</v>
      </c>
      <c r="EP73" s="19"/>
    </row>
    <row r="74" spans="1:146" ht="31.5" x14ac:dyDescent="0.25">
      <c r="A74" s="20" t="s">
        <v>185</v>
      </c>
      <c r="B74" s="32" t="s">
        <v>186</v>
      </c>
      <c r="C74" s="17" t="s">
        <v>106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0</v>
      </c>
      <c r="BP74" s="19">
        <v>0</v>
      </c>
      <c r="BQ74" s="19">
        <v>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0</v>
      </c>
      <c r="CC74" s="19">
        <v>0</v>
      </c>
      <c r="CD74" s="19">
        <v>0</v>
      </c>
      <c r="CE74" s="19">
        <v>0</v>
      </c>
      <c r="CF74" s="19">
        <v>0</v>
      </c>
      <c r="CG74" s="19">
        <v>0</v>
      </c>
      <c r="CH74" s="19">
        <v>0</v>
      </c>
      <c r="CI74" s="19">
        <v>0</v>
      </c>
      <c r="CJ74" s="19">
        <v>0</v>
      </c>
      <c r="CK74" s="19">
        <v>0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0</v>
      </c>
      <c r="CT74" s="19">
        <v>0</v>
      </c>
      <c r="CU74" s="19">
        <v>0</v>
      </c>
      <c r="CV74" s="19">
        <v>0</v>
      </c>
      <c r="CW74" s="19">
        <v>0</v>
      </c>
      <c r="CX74" s="19">
        <v>0</v>
      </c>
      <c r="CY74" s="19">
        <v>0</v>
      </c>
      <c r="CZ74" s="19">
        <v>0</v>
      </c>
      <c r="DA74" s="19">
        <v>0</v>
      </c>
      <c r="DB74" s="19">
        <v>0</v>
      </c>
      <c r="DC74" s="19">
        <v>0</v>
      </c>
      <c r="DD74" s="19">
        <v>0</v>
      </c>
      <c r="DE74" s="19">
        <v>0</v>
      </c>
      <c r="DF74" s="19">
        <v>0</v>
      </c>
      <c r="DG74" s="19">
        <v>0</v>
      </c>
      <c r="DH74" s="19">
        <v>0</v>
      </c>
      <c r="DI74" s="19">
        <v>0</v>
      </c>
      <c r="DJ74" s="19">
        <v>0</v>
      </c>
      <c r="DK74" s="19">
        <v>0</v>
      </c>
      <c r="DL74" s="19">
        <v>0</v>
      </c>
      <c r="DM74" s="19">
        <v>0</v>
      </c>
      <c r="DN74" s="19">
        <v>0</v>
      </c>
      <c r="DO74" s="19">
        <v>0</v>
      </c>
      <c r="DP74" s="19">
        <v>0</v>
      </c>
      <c r="DQ74" s="19">
        <v>0</v>
      </c>
      <c r="DR74" s="19">
        <v>0</v>
      </c>
      <c r="DS74" s="19">
        <v>0</v>
      </c>
      <c r="DT74" s="19"/>
      <c r="DU74" s="19">
        <v>0</v>
      </c>
      <c r="DV74" s="19">
        <v>0</v>
      </c>
      <c r="DW74" s="19">
        <v>0</v>
      </c>
      <c r="DX74" s="19">
        <v>0</v>
      </c>
      <c r="DY74" s="19">
        <v>0</v>
      </c>
      <c r="DZ74" s="19">
        <v>0</v>
      </c>
      <c r="EA74" s="19">
        <v>0</v>
      </c>
      <c r="EB74" s="19">
        <v>0</v>
      </c>
      <c r="EC74" s="19">
        <v>0</v>
      </c>
      <c r="ED74" s="19">
        <v>0</v>
      </c>
      <c r="EE74" s="19">
        <v>0</v>
      </c>
      <c r="EF74" s="19">
        <v>0</v>
      </c>
      <c r="EG74" s="19">
        <v>0</v>
      </c>
      <c r="EH74" s="19">
        <v>0</v>
      </c>
      <c r="EI74" s="19">
        <v>0</v>
      </c>
      <c r="EJ74" s="19">
        <v>0</v>
      </c>
      <c r="EK74" s="19">
        <v>0</v>
      </c>
      <c r="EL74" s="19">
        <v>0</v>
      </c>
      <c r="EM74" s="19">
        <v>0</v>
      </c>
      <c r="EN74" s="19">
        <v>0</v>
      </c>
      <c r="EO74" s="19">
        <v>0</v>
      </c>
      <c r="EP74" s="19"/>
    </row>
    <row r="75" spans="1:146" ht="78.75" customHeight="1" x14ac:dyDescent="0.25">
      <c r="A75" s="20" t="s">
        <v>187</v>
      </c>
      <c r="B75" s="32" t="s">
        <v>188</v>
      </c>
      <c r="C75" s="17" t="s">
        <v>106</v>
      </c>
      <c r="D75" s="34">
        <f>D76+D77+D78+D79+D80+D81+D82</f>
        <v>4.3761299435028249</v>
      </c>
      <c r="E75" s="34">
        <f>E76+E77+E78+E79+E80+E81+E82</f>
        <v>1.9195529889830509</v>
      </c>
      <c r="F75" s="35">
        <f>F76+F77+F78+F79+F80+F81+F82+F83</f>
        <v>0.80220338983050854</v>
      </c>
      <c r="G75" s="35">
        <f t="shared" ref="G75:Y75" si="180">G76+G77+G78+G79+G80+G81+G82+G83</f>
        <v>0</v>
      </c>
      <c r="H75" s="35">
        <f t="shared" si="180"/>
        <v>0</v>
      </c>
      <c r="I75" s="35">
        <f t="shared" si="180"/>
        <v>0</v>
      </c>
      <c r="J75" s="35">
        <f t="shared" si="180"/>
        <v>0</v>
      </c>
      <c r="K75" s="35">
        <f t="shared" si="180"/>
        <v>0</v>
      </c>
      <c r="L75" s="35">
        <f t="shared" si="180"/>
        <v>0</v>
      </c>
      <c r="M75" s="35">
        <f t="shared" si="180"/>
        <v>0</v>
      </c>
      <c r="N75" s="35">
        <f t="shared" si="180"/>
        <v>0</v>
      </c>
      <c r="O75" s="35">
        <f t="shared" si="180"/>
        <v>0</v>
      </c>
      <c r="P75" s="35">
        <f t="shared" si="180"/>
        <v>0.80220338983050854</v>
      </c>
      <c r="Q75" s="35">
        <f t="shared" si="180"/>
        <v>0</v>
      </c>
      <c r="R75" s="35">
        <f t="shared" si="180"/>
        <v>0</v>
      </c>
      <c r="S75" s="35">
        <f t="shared" si="180"/>
        <v>0</v>
      </c>
      <c r="T75" s="35">
        <f t="shared" si="180"/>
        <v>0</v>
      </c>
      <c r="U75" s="35">
        <f t="shared" si="180"/>
        <v>0</v>
      </c>
      <c r="V75" s="35">
        <f t="shared" si="180"/>
        <v>0</v>
      </c>
      <c r="W75" s="35">
        <f t="shared" si="180"/>
        <v>0</v>
      </c>
      <c r="X75" s="35">
        <f t="shared" si="180"/>
        <v>0</v>
      </c>
      <c r="Y75" s="35">
        <f t="shared" si="180"/>
        <v>0</v>
      </c>
      <c r="Z75" s="35">
        <f>Z76+Z77+Z78+Z79+Z80+Z81+Z82+Z83</f>
        <v>0</v>
      </c>
      <c r="AA75" s="35">
        <f t="shared" ref="AA75:CL75" si="181">AA76+AA77+AA78+AA79+AA80+AA81+AA82+AA83</f>
        <v>0.59322033898305093</v>
      </c>
      <c r="AB75" s="35">
        <f t="shared" si="181"/>
        <v>0</v>
      </c>
      <c r="AC75" s="35">
        <f t="shared" si="181"/>
        <v>0</v>
      </c>
      <c r="AD75" s="35">
        <f t="shared" si="181"/>
        <v>0</v>
      </c>
      <c r="AE75" s="35">
        <f t="shared" si="181"/>
        <v>0</v>
      </c>
      <c r="AF75" s="35">
        <f t="shared" si="181"/>
        <v>0</v>
      </c>
      <c r="AG75" s="35">
        <f t="shared" si="181"/>
        <v>0</v>
      </c>
      <c r="AH75" s="35">
        <f t="shared" si="181"/>
        <v>1</v>
      </c>
      <c r="AI75" s="35">
        <f t="shared" si="181"/>
        <v>0</v>
      </c>
      <c r="AJ75" s="35">
        <f t="shared" si="181"/>
        <v>0</v>
      </c>
      <c r="AK75" s="35">
        <f t="shared" si="181"/>
        <v>0.59322033898305093</v>
      </c>
      <c r="AL75" s="35">
        <f t="shared" si="181"/>
        <v>0</v>
      </c>
      <c r="AM75" s="35">
        <f t="shared" si="181"/>
        <v>0</v>
      </c>
      <c r="AN75" s="35">
        <f t="shared" si="181"/>
        <v>0</v>
      </c>
      <c r="AO75" s="35">
        <f t="shared" si="181"/>
        <v>0</v>
      </c>
      <c r="AP75" s="35">
        <f t="shared" si="181"/>
        <v>0</v>
      </c>
      <c r="AQ75" s="35">
        <f t="shared" si="181"/>
        <v>0</v>
      </c>
      <c r="AR75" s="35">
        <f t="shared" si="181"/>
        <v>1</v>
      </c>
      <c r="AS75" s="35">
        <f t="shared" si="181"/>
        <v>0</v>
      </c>
      <c r="AT75" s="35">
        <f t="shared" si="181"/>
        <v>0</v>
      </c>
      <c r="AU75" s="35">
        <f t="shared" si="181"/>
        <v>0.62457627118644066</v>
      </c>
      <c r="AV75" s="35">
        <f t="shared" si="181"/>
        <v>0</v>
      </c>
      <c r="AW75" s="35">
        <f t="shared" si="181"/>
        <v>0</v>
      </c>
      <c r="AX75" s="35">
        <f t="shared" si="181"/>
        <v>0</v>
      </c>
      <c r="AY75" s="35">
        <f t="shared" si="181"/>
        <v>0</v>
      </c>
      <c r="AZ75" s="35">
        <f t="shared" si="181"/>
        <v>0</v>
      </c>
      <c r="BA75" s="35">
        <f t="shared" si="181"/>
        <v>0</v>
      </c>
      <c r="BB75" s="35">
        <f t="shared" si="181"/>
        <v>1</v>
      </c>
      <c r="BC75" s="35">
        <f t="shared" si="181"/>
        <v>0</v>
      </c>
      <c r="BD75" s="35">
        <f t="shared" si="181"/>
        <v>0</v>
      </c>
      <c r="BE75" s="35">
        <f t="shared" si="181"/>
        <v>0.63233265000000005</v>
      </c>
      <c r="BF75" s="35">
        <f t="shared" si="181"/>
        <v>0</v>
      </c>
      <c r="BG75" s="35">
        <f t="shared" si="181"/>
        <v>0</v>
      </c>
      <c r="BH75" s="35">
        <f t="shared" si="181"/>
        <v>0</v>
      </c>
      <c r="BI75" s="35">
        <f t="shared" si="181"/>
        <v>0</v>
      </c>
      <c r="BJ75" s="35">
        <f t="shared" si="181"/>
        <v>0</v>
      </c>
      <c r="BK75" s="35">
        <f t="shared" si="181"/>
        <v>0</v>
      </c>
      <c r="BL75" s="35">
        <f t="shared" si="181"/>
        <v>1</v>
      </c>
      <c r="BM75" s="35">
        <f t="shared" si="181"/>
        <v>0</v>
      </c>
      <c r="BN75" s="35">
        <f t="shared" si="181"/>
        <v>0</v>
      </c>
      <c r="BO75" s="35">
        <f t="shared" si="181"/>
        <v>0.69499999999999995</v>
      </c>
      <c r="BP75" s="35">
        <f t="shared" si="181"/>
        <v>0</v>
      </c>
      <c r="BQ75" s="35">
        <f t="shared" si="181"/>
        <v>0</v>
      </c>
      <c r="BR75" s="35">
        <f t="shared" si="181"/>
        <v>0</v>
      </c>
      <c r="BS75" s="35">
        <f t="shared" si="181"/>
        <v>0</v>
      </c>
      <c r="BT75" s="35">
        <f t="shared" si="181"/>
        <v>0</v>
      </c>
      <c r="BU75" s="35">
        <f t="shared" si="181"/>
        <v>0</v>
      </c>
      <c r="BV75" s="35">
        <f t="shared" si="181"/>
        <v>1</v>
      </c>
      <c r="BW75" s="35">
        <f t="shared" si="181"/>
        <v>0</v>
      </c>
      <c r="BX75" s="35">
        <f t="shared" si="181"/>
        <v>0</v>
      </c>
      <c r="BY75" s="35">
        <f t="shared" si="181"/>
        <v>0.69399999999999995</v>
      </c>
      <c r="BZ75" s="35">
        <f t="shared" si="181"/>
        <v>0</v>
      </c>
      <c r="CA75" s="35">
        <f t="shared" si="181"/>
        <v>0</v>
      </c>
      <c r="CB75" s="35">
        <f t="shared" si="181"/>
        <v>0</v>
      </c>
      <c r="CC75" s="35">
        <f t="shared" si="181"/>
        <v>0</v>
      </c>
      <c r="CD75" s="35">
        <f t="shared" si="181"/>
        <v>0</v>
      </c>
      <c r="CE75" s="35">
        <f t="shared" si="181"/>
        <v>0</v>
      </c>
      <c r="CF75" s="35">
        <f t="shared" si="181"/>
        <v>1</v>
      </c>
      <c r="CG75" s="35">
        <f t="shared" si="181"/>
        <v>0</v>
      </c>
      <c r="CH75" s="35">
        <f t="shared" si="181"/>
        <v>0</v>
      </c>
      <c r="CI75" s="35">
        <f t="shared" si="181"/>
        <v>0</v>
      </c>
      <c r="CJ75" s="35">
        <f t="shared" si="181"/>
        <v>0</v>
      </c>
      <c r="CK75" s="35">
        <f t="shared" si="181"/>
        <v>0</v>
      </c>
      <c r="CL75" s="35">
        <f t="shared" si="181"/>
        <v>0</v>
      </c>
      <c r="CM75" s="35">
        <f t="shared" ref="CM75:EL75" si="182">CM76+CM77+CM78+CM79+CM80+CM81+CM82+CM83</f>
        <v>0</v>
      </c>
      <c r="CN75" s="35">
        <f t="shared" si="182"/>
        <v>0</v>
      </c>
      <c r="CO75" s="35">
        <f t="shared" si="182"/>
        <v>0</v>
      </c>
      <c r="CP75" s="35">
        <f t="shared" si="182"/>
        <v>0</v>
      </c>
      <c r="CQ75" s="35">
        <f t="shared" si="182"/>
        <v>0</v>
      </c>
      <c r="CR75" s="35">
        <f t="shared" si="182"/>
        <v>0</v>
      </c>
      <c r="CS75" s="34">
        <f t="shared" si="182"/>
        <v>0</v>
      </c>
      <c r="CT75" s="35">
        <f t="shared" si="182"/>
        <v>0</v>
      </c>
      <c r="CU75" s="35">
        <f t="shared" si="182"/>
        <v>0</v>
      </c>
      <c r="CV75" s="35">
        <f t="shared" si="182"/>
        <v>0</v>
      </c>
      <c r="CW75" s="35">
        <f t="shared" si="182"/>
        <v>0</v>
      </c>
      <c r="CX75" s="35">
        <f t="shared" si="182"/>
        <v>0</v>
      </c>
      <c r="CY75" s="35">
        <f t="shared" si="182"/>
        <v>0</v>
      </c>
      <c r="CZ75" s="35">
        <f t="shared" si="182"/>
        <v>0</v>
      </c>
      <c r="DA75" s="35">
        <f t="shared" si="182"/>
        <v>0</v>
      </c>
      <c r="DB75" s="35">
        <f t="shared" si="182"/>
        <v>0</v>
      </c>
      <c r="DC75" s="18">
        <f t="shared" si="182"/>
        <v>0</v>
      </c>
      <c r="DD75" s="35">
        <f t="shared" si="182"/>
        <v>0</v>
      </c>
      <c r="DE75" s="35">
        <f t="shared" si="182"/>
        <v>0</v>
      </c>
      <c r="DF75" s="35">
        <f t="shared" si="182"/>
        <v>0</v>
      </c>
      <c r="DG75" s="35">
        <f t="shared" si="182"/>
        <v>0</v>
      </c>
      <c r="DH75" s="35">
        <f t="shared" si="182"/>
        <v>0</v>
      </c>
      <c r="DI75" s="35">
        <f t="shared" si="182"/>
        <v>0</v>
      </c>
      <c r="DJ75" s="35">
        <f t="shared" si="182"/>
        <v>0</v>
      </c>
      <c r="DK75" s="35">
        <f t="shared" si="182"/>
        <v>0</v>
      </c>
      <c r="DL75" s="35">
        <f t="shared" si="182"/>
        <v>0</v>
      </c>
      <c r="DM75" s="18">
        <f t="shared" si="182"/>
        <v>0</v>
      </c>
      <c r="DN75" s="35">
        <f t="shared" si="182"/>
        <v>0</v>
      </c>
      <c r="DO75" s="35">
        <f t="shared" si="182"/>
        <v>0</v>
      </c>
      <c r="DP75" s="35">
        <f t="shared" si="182"/>
        <v>0</v>
      </c>
      <c r="DQ75" s="35">
        <f t="shared" si="182"/>
        <v>0</v>
      </c>
      <c r="DR75" s="35">
        <f t="shared" si="182"/>
        <v>0</v>
      </c>
      <c r="DS75" s="35">
        <f t="shared" si="182"/>
        <v>0</v>
      </c>
      <c r="DT75" s="35">
        <f t="shared" si="182"/>
        <v>0</v>
      </c>
      <c r="DU75" s="35">
        <f t="shared" si="182"/>
        <v>0</v>
      </c>
      <c r="DV75" s="35">
        <f t="shared" si="182"/>
        <v>0</v>
      </c>
      <c r="DW75" s="18">
        <f t="shared" si="182"/>
        <v>4.3672429378531072</v>
      </c>
      <c r="DX75" s="36">
        <f t="shared" si="182"/>
        <v>0</v>
      </c>
      <c r="DY75" s="36">
        <f t="shared" si="182"/>
        <v>0</v>
      </c>
      <c r="DZ75" s="36">
        <f t="shared" si="182"/>
        <v>0</v>
      </c>
      <c r="EA75" s="36">
        <f t="shared" si="182"/>
        <v>0</v>
      </c>
      <c r="EB75" s="36">
        <f t="shared" si="182"/>
        <v>0</v>
      </c>
      <c r="EC75" s="36">
        <f t="shared" si="182"/>
        <v>0</v>
      </c>
      <c r="ED75" s="35">
        <f t="shared" si="182"/>
        <v>7</v>
      </c>
      <c r="EE75" s="36">
        <f t="shared" si="182"/>
        <v>0</v>
      </c>
      <c r="EF75" s="36">
        <f t="shared" si="182"/>
        <v>0</v>
      </c>
      <c r="EG75" s="18">
        <f t="shared" si="182"/>
        <v>3.5779993166666664</v>
      </c>
      <c r="EH75" s="36">
        <f t="shared" si="182"/>
        <v>0</v>
      </c>
      <c r="EI75" s="36">
        <f t="shared" si="182"/>
        <v>0</v>
      </c>
      <c r="EJ75" s="36">
        <f t="shared" si="182"/>
        <v>0</v>
      </c>
      <c r="EK75" s="36">
        <f t="shared" si="182"/>
        <v>0</v>
      </c>
      <c r="EL75" s="36">
        <f t="shared" si="182"/>
        <v>0</v>
      </c>
      <c r="EM75" s="36">
        <f>EM76+EM77+EM78+EM79+EM80+EM81+EM82+EM83</f>
        <v>0</v>
      </c>
      <c r="EN75" s="35">
        <f>EN76+EN77+EN78+EN79+EN80+EN81+EN82+EN83</f>
        <v>6</v>
      </c>
      <c r="EO75" s="36">
        <f>EO76+EO77+EO78+EO79+EO80+EO81+EO82+EO83</f>
        <v>0</v>
      </c>
      <c r="EP75" s="19"/>
    </row>
    <row r="76" spans="1:146" s="44" customFormat="1" ht="113.25" customHeight="1" x14ac:dyDescent="0.25">
      <c r="A76" s="42" t="s">
        <v>290</v>
      </c>
      <c r="B76" s="50" t="s">
        <v>189</v>
      </c>
      <c r="C76" s="43" t="s">
        <v>190</v>
      </c>
      <c r="D76" s="37">
        <v>0</v>
      </c>
      <c r="E76" s="37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0</v>
      </c>
      <c r="DB76" s="28">
        <v>0</v>
      </c>
      <c r="DC76" s="37">
        <v>0</v>
      </c>
      <c r="DD76" s="28">
        <v>0</v>
      </c>
      <c r="DE76" s="28">
        <v>0</v>
      </c>
      <c r="DF76" s="28">
        <v>0</v>
      </c>
      <c r="DG76" s="28">
        <v>0</v>
      </c>
      <c r="DH76" s="28">
        <v>0</v>
      </c>
      <c r="DI76" s="28">
        <v>0</v>
      </c>
      <c r="DJ76" s="28">
        <v>0</v>
      </c>
      <c r="DK76" s="28">
        <v>0</v>
      </c>
      <c r="DL76" s="28">
        <v>0</v>
      </c>
      <c r="DM76" s="37">
        <v>0</v>
      </c>
      <c r="DN76" s="28">
        <v>0</v>
      </c>
      <c r="DO76" s="28">
        <v>0</v>
      </c>
      <c r="DP76" s="28">
        <v>0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f>Z76+AT76+BN76</f>
        <v>0</v>
      </c>
      <c r="DW76" s="39">
        <f>DC76</f>
        <v>0</v>
      </c>
      <c r="DX76" s="28">
        <f t="shared" ref="DX76:EC82" si="183">AB76+AV76+BP76</f>
        <v>0</v>
      </c>
      <c r="DY76" s="28">
        <f t="shared" si="183"/>
        <v>0</v>
      </c>
      <c r="DZ76" s="28">
        <f t="shared" si="183"/>
        <v>0</v>
      </c>
      <c r="EA76" s="28">
        <f t="shared" si="183"/>
        <v>0</v>
      </c>
      <c r="EB76" s="28">
        <f t="shared" si="183"/>
        <v>0</v>
      </c>
      <c r="EC76" s="28">
        <f t="shared" si="183"/>
        <v>0</v>
      </c>
      <c r="ED76" s="28">
        <v>1</v>
      </c>
      <c r="EE76" s="28">
        <f t="shared" ref="EE76:EO82" si="184">AI76+BC76+BW76</f>
        <v>0</v>
      </c>
      <c r="EF76" s="28">
        <f t="shared" si="184"/>
        <v>0</v>
      </c>
      <c r="EG76" s="39">
        <f>E76</f>
        <v>0</v>
      </c>
      <c r="EH76" s="28">
        <f t="shared" si="184"/>
        <v>0</v>
      </c>
      <c r="EI76" s="28">
        <f t="shared" si="184"/>
        <v>0</v>
      </c>
      <c r="EJ76" s="28">
        <f t="shared" si="184"/>
        <v>0</v>
      </c>
      <c r="EK76" s="28">
        <f t="shared" si="184"/>
        <v>0</v>
      </c>
      <c r="EL76" s="28">
        <f t="shared" si="184"/>
        <v>0</v>
      </c>
      <c r="EM76" s="28">
        <f t="shared" si="184"/>
        <v>0</v>
      </c>
      <c r="EN76" s="28">
        <f t="shared" si="184"/>
        <v>0</v>
      </c>
      <c r="EO76" s="28">
        <f t="shared" si="184"/>
        <v>0</v>
      </c>
      <c r="EP76" s="28"/>
    </row>
    <row r="77" spans="1:146" s="44" customFormat="1" ht="113.25" customHeight="1" x14ac:dyDescent="0.25">
      <c r="A77" s="42" t="s">
        <v>287</v>
      </c>
      <c r="B77" s="48" t="s">
        <v>191</v>
      </c>
      <c r="C77" s="43" t="s">
        <v>192</v>
      </c>
      <c r="D77" s="22">
        <v>0.79600000000000004</v>
      </c>
      <c r="E77" s="3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52">
        <v>0</v>
      </c>
      <c r="CJ77" s="59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3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3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3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f>Z77+AT77+BN77</f>
        <v>0</v>
      </c>
      <c r="DW77" s="39">
        <f>D77</f>
        <v>0.79600000000000004</v>
      </c>
      <c r="DX77" s="28">
        <f t="shared" si="183"/>
        <v>0</v>
      </c>
      <c r="DY77" s="28">
        <f t="shared" si="183"/>
        <v>0</v>
      </c>
      <c r="DZ77" s="28">
        <f t="shared" si="183"/>
        <v>0</v>
      </c>
      <c r="EA77" s="28">
        <f t="shared" si="183"/>
        <v>0</v>
      </c>
      <c r="EB77" s="28">
        <f t="shared" si="183"/>
        <v>0</v>
      </c>
      <c r="EC77" s="28">
        <f t="shared" si="183"/>
        <v>0</v>
      </c>
      <c r="ED77" s="28">
        <v>1</v>
      </c>
      <c r="EE77" s="28">
        <f t="shared" si="184"/>
        <v>0</v>
      </c>
      <c r="EF77" s="28">
        <f t="shared" si="184"/>
        <v>0</v>
      </c>
      <c r="EG77" s="39">
        <f>E77</f>
        <v>0</v>
      </c>
      <c r="EH77" s="28">
        <f t="shared" si="184"/>
        <v>0</v>
      </c>
      <c r="EI77" s="28">
        <f t="shared" si="184"/>
        <v>0</v>
      </c>
      <c r="EJ77" s="28">
        <f t="shared" si="184"/>
        <v>0</v>
      </c>
      <c r="EK77" s="28">
        <f t="shared" si="184"/>
        <v>0</v>
      </c>
      <c r="EL77" s="28">
        <f t="shared" si="184"/>
        <v>0</v>
      </c>
      <c r="EM77" s="28">
        <f t="shared" si="184"/>
        <v>0</v>
      </c>
      <c r="EN77" s="28">
        <v>1</v>
      </c>
      <c r="EO77" s="28">
        <f t="shared" si="184"/>
        <v>0</v>
      </c>
      <c r="EP77" s="28"/>
    </row>
    <row r="78" spans="1:146" s="44" customFormat="1" ht="134.25" customHeight="1" x14ac:dyDescent="0.25">
      <c r="A78" s="42" t="s">
        <v>286</v>
      </c>
      <c r="B78" s="48" t="s">
        <v>193</v>
      </c>
      <c r="C78" s="43" t="s">
        <v>194</v>
      </c>
      <c r="D78" s="22">
        <v>0.69399999999999995</v>
      </c>
      <c r="E78" s="22">
        <v>0.69399999999999995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38">
        <v>0.69499999999999995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1</v>
      </c>
      <c r="BW78" s="28">
        <v>0</v>
      </c>
      <c r="BX78" s="28">
        <v>0</v>
      </c>
      <c r="BY78" s="38">
        <v>0.69399999999999995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1</v>
      </c>
      <c r="CG78" s="28">
        <v>0</v>
      </c>
      <c r="CH78" s="28">
        <v>0</v>
      </c>
      <c r="CI78" s="28">
        <f>X78</f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f>Y78</f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f>AR78</f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f>AS78</f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f>Z78+AT78+BN78</f>
        <v>0</v>
      </c>
      <c r="DW78" s="39">
        <f>AA78+AU78+BO78</f>
        <v>0.69499999999999995</v>
      </c>
      <c r="DX78" s="28">
        <f t="shared" si="183"/>
        <v>0</v>
      </c>
      <c r="DY78" s="28">
        <f t="shared" si="183"/>
        <v>0</v>
      </c>
      <c r="DZ78" s="28">
        <f t="shared" si="183"/>
        <v>0</v>
      </c>
      <c r="EA78" s="28">
        <f t="shared" si="183"/>
        <v>0</v>
      </c>
      <c r="EB78" s="28">
        <f t="shared" si="183"/>
        <v>0</v>
      </c>
      <c r="EC78" s="28">
        <f t="shared" si="183"/>
        <v>0</v>
      </c>
      <c r="ED78" s="28">
        <f>AH78+BB78+BV78</f>
        <v>1</v>
      </c>
      <c r="EE78" s="28">
        <f t="shared" si="184"/>
        <v>0</v>
      </c>
      <c r="EF78" s="28">
        <f t="shared" si="184"/>
        <v>0</v>
      </c>
      <c r="EG78" s="39">
        <f t="shared" si="184"/>
        <v>0.69399999999999995</v>
      </c>
      <c r="EH78" s="28">
        <f t="shared" si="184"/>
        <v>0</v>
      </c>
      <c r="EI78" s="28">
        <f t="shared" si="184"/>
        <v>0</v>
      </c>
      <c r="EJ78" s="28">
        <f t="shared" si="184"/>
        <v>0</v>
      </c>
      <c r="EK78" s="28">
        <f t="shared" si="184"/>
        <v>0</v>
      </c>
      <c r="EL78" s="28">
        <f t="shared" si="184"/>
        <v>0</v>
      </c>
      <c r="EM78" s="28">
        <f t="shared" si="184"/>
        <v>0</v>
      </c>
      <c r="EN78" s="28">
        <f t="shared" si="184"/>
        <v>1</v>
      </c>
      <c r="EO78" s="28">
        <f t="shared" si="184"/>
        <v>0</v>
      </c>
      <c r="EP78" s="28"/>
    </row>
    <row r="79" spans="1:146" s="44" customFormat="1" ht="94.5" x14ac:dyDescent="0.25">
      <c r="A79" s="42" t="s">
        <v>285</v>
      </c>
      <c r="B79" s="48" t="s">
        <v>195</v>
      </c>
      <c r="C79" s="43" t="s">
        <v>196</v>
      </c>
      <c r="D79" s="22">
        <v>0.62457627118644066</v>
      </c>
      <c r="E79" s="22">
        <v>0.63233265000000005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f>D79</f>
        <v>0.62457627118644066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1</v>
      </c>
      <c r="BC79" s="28">
        <v>0</v>
      </c>
      <c r="BD79" s="28">
        <v>0</v>
      </c>
      <c r="BE79" s="28">
        <f>E79</f>
        <v>0.63233265000000005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1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f>Z79+AT79+BN79</f>
        <v>0</v>
      </c>
      <c r="DW79" s="39">
        <f>AA79+AU79+BO79</f>
        <v>0.62457627118644066</v>
      </c>
      <c r="DX79" s="28">
        <f t="shared" si="183"/>
        <v>0</v>
      </c>
      <c r="DY79" s="28">
        <f t="shared" si="183"/>
        <v>0</v>
      </c>
      <c r="DZ79" s="28">
        <f t="shared" si="183"/>
        <v>0</v>
      </c>
      <c r="EA79" s="28">
        <f t="shared" si="183"/>
        <v>0</v>
      </c>
      <c r="EB79" s="28">
        <f t="shared" si="183"/>
        <v>0</v>
      </c>
      <c r="EC79" s="28">
        <f t="shared" si="183"/>
        <v>0</v>
      </c>
      <c r="ED79" s="28">
        <f>AH79+BB79+BV79</f>
        <v>1</v>
      </c>
      <c r="EE79" s="28">
        <f t="shared" si="184"/>
        <v>0</v>
      </c>
      <c r="EF79" s="28">
        <f t="shared" si="184"/>
        <v>0</v>
      </c>
      <c r="EG79" s="39">
        <f t="shared" si="184"/>
        <v>0.63233265000000005</v>
      </c>
      <c r="EH79" s="28">
        <f t="shared" si="184"/>
        <v>0</v>
      </c>
      <c r="EI79" s="28">
        <f t="shared" si="184"/>
        <v>0</v>
      </c>
      <c r="EJ79" s="28">
        <f t="shared" si="184"/>
        <v>0</v>
      </c>
      <c r="EK79" s="28">
        <f t="shared" si="184"/>
        <v>0</v>
      </c>
      <c r="EL79" s="28">
        <f t="shared" si="184"/>
        <v>0</v>
      </c>
      <c r="EM79" s="28">
        <f t="shared" si="184"/>
        <v>0</v>
      </c>
      <c r="EN79" s="28">
        <f t="shared" si="184"/>
        <v>1</v>
      </c>
      <c r="EO79" s="28">
        <f t="shared" si="184"/>
        <v>0</v>
      </c>
      <c r="EP79" s="28"/>
    </row>
    <row r="80" spans="1:146" s="44" customFormat="1" ht="94.5" x14ac:dyDescent="0.25">
      <c r="A80" s="42" t="s">
        <v>284</v>
      </c>
      <c r="B80" s="48" t="s">
        <v>197</v>
      </c>
      <c r="C80" s="43" t="s">
        <v>198</v>
      </c>
      <c r="D80" s="22">
        <v>0.59322033898305093</v>
      </c>
      <c r="E80" s="22">
        <v>0.59322033898305093</v>
      </c>
      <c r="F80" s="28">
        <f>0.9466/1.18</f>
        <v>0.80220338983050854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f>0.9466/1.18</f>
        <v>0.80220338983050854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39">
        <f>D80</f>
        <v>0.59322033898305093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1</v>
      </c>
      <c r="AI80" s="28">
        <v>0</v>
      </c>
      <c r="AJ80" s="28">
        <v>0</v>
      </c>
      <c r="AK80" s="39">
        <f>E80</f>
        <v>0.59322033898305093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1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53">
        <v>0</v>
      </c>
      <c r="DW80" s="39">
        <f>0.7/1.2</f>
        <v>0.58333333333333337</v>
      </c>
      <c r="DX80" s="28">
        <f t="shared" si="183"/>
        <v>0</v>
      </c>
      <c r="DY80" s="28">
        <f t="shared" si="183"/>
        <v>0</v>
      </c>
      <c r="DZ80" s="28">
        <f t="shared" si="183"/>
        <v>0</v>
      </c>
      <c r="EA80" s="28">
        <f t="shared" si="183"/>
        <v>0</v>
      </c>
      <c r="EB80" s="28">
        <f t="shared" si="183"/>
        <v>0</v>
      </c>
      <c r="EC80" s="28">
        <f t="shared" si="183"/>
        <v>0</v>
      </c>
      <c r="ED80" s="28">
        <v>1</v>
      </c>
      <c r="EE80" s="28">
        <f>AI80+BC80+BW80</f>
        <v>0</v>
      </c>
      <c r="EF80" s="54">
        <v>0</v>
      </c>
      <c r="EG80" s="39">
        <f>0.7/1.2</f>
        <v>0.58333333333333337</v>
      </c>
      <c r="EH80" s="28">
        <f t="shared" si="184"/>
        <v>0</v>
      </c>
      <c r="EI80" s="28">
        <f t="shared" si="184"/>
        <v>0</v>
      </c>
      <c r="EJ80" s="28">
        <f t="shared" si="184"/>
        <v>0</v>
      </c>
      <c r="EK80" s="28">
        <f t="shared" si="184"/>
        <v>0</v>
      </c>
      <c r="EL80" s="28">
        <f t="shared" si="184"/>
        <v>0</v>
      </c>
      <c r="EM80" s="28">
        <f t="shared" si="184"/>
        <v>0</v>
      </c>
      <c r="EN80" s="28">
        <v>1</v>
      </c>
      <c r="EO80" s="28">
        <f>AS80+BM80+CG80</f>
        <v>0</v>
      </c>
      <c r="EP80" s="28"/>
    </row>
    <row r="81" spans="1:146" s="44" customFormat="1" ht="94.5" x14ac:dyDescent="0.25">
      <c r="A81" s="42" t="s">
        <v>288</v>
      </c>
      <c r="B81" s="48" t="s">
        <v>199</v>
      </c>
      <c r="C81" s="43" t="s">
        <v>200</v>
      </c>
      <c r="D81" s="37">
        <v>0.83416666666666661</v>
      </c>
      <c r="E81" s="37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8">
        <v>0</v>
      </c>
      <c r="DA81" s="28">
        <v>0</v>
      </c>
      <c r="DB81" s="28">
        <v>0</v>
      </c>
      <c r="DC81" s="55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0</v>
      </c>
      <c r="DJ81" s="28">
        <v>0</v>
      </c>
      <c r="DK81" s="28">
        <v>0</v>
      </c>
      <c r="DL81" s="28">
        <v>0</v>
      </c>
      <c r="DM81" s="55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f>Z81+AT81+BN81</f>
        <v>0</v>
      </c>
      <c r="DW81" s="37">
        <f>1.001/1.2</f>
        <v>0.83416666666666661</v>
      </c>
      <c r="DX81" s="28">
        <f t="shared" si="183"/>
        <v>0</v>
      </c>
      <c r="DY81" s="28">
        <f t="shared" si="183"/>
        <v>0</v>
      </c>
      <c r="DZ81" s="28">
        <f t="shared" si="183"/>
        <v>0</v>
      </c>
      <c r="EA81" s="28">
        <f t="shared" si="183"/>
        <v>0</v>
      </c>
      <c r="EB81" s="28">
        <f t="shared" si="183"/>
        <v>0</v>
      </c>
      <c r="EC81" s="28">
        <f t="shared" si="183"/>
        <v>0</v>
      </c>
      <c r="ED81" s="28">
        <v>1</v>
      </c>
      <c r="EE81" s="28">
        <f>AI81+BC81+BW81</f>
        <v>0</v>
      </c>
      <c r="EF81" s="28">
        <f>AJ81+BD81+BX81</f>
        <v>0</v>
      </c>
      <c r="EG81" s="65">
        <f>1.001/1.2</f>
        <v>0.83416666666666661</v>
      </c>
      <c r="EH81" s="28">
        <f t="shared" si="184"/>
        <v>0</v>
      </c>
      <c r="EI81" s="28">
        <f t="shared" si="184"/>
        <v>0</v>
      </c>
      <c r="EJ81" s="28">
        <f t="shared" si="184"/>
        <v>0</v>
      </c>
      <c r="EK81" s="28">
        <f t="shared" si="184"/>
        <v>0</v>
      </c>
      <c r="EL81" s="28">
        <f t="shared" si="184"/>
        <v>0</v>
      </c>
      <c r="EM81" s="28">
        <f t="shared" si="184"/>
        <v>0</v>
      </c>
      <c r="EN81" s="28">
        <v>1</v>
      </c>
      <c r="EO81" s="28">
        <f>AS81+BM81+CG81</f>
        <v>0</v>
      </c>
      <c r="EP81" s="28"/>
    </row>
    <row r="82" spans="1:146" s="44" customFormat="1" ht="133.5" customHeight="1" x14ac:dyDescent="0.25">
      <c r="A82" s="42" t="s">
        <v>289</v>
      </c>
      <c r="B82" s="48" t="s">
        <v>201</v>
      </c>
      <c r="C82" s="43" t="s">
        <v>202</v>
      </c>
      <c r="D82" s="37">
        <v>0.83416666666666661</v>
      </c>
      <c r="E82" s="37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55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55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f>Z82+AT82+BN82</f>
        <v>0</v>
      </c>
      <c r="DW82" s="37">
        <f>1.001/1.2</f>
        <v>0.83416666666666661</v>
      </c>
      <c r="DX82" s="28">
        <f t="shared" si="183"/>
        <v>0</v>
      </c>
      <c r="DY82" s="28">
        <f t="shared" si="183"/>
        <v>0</v>
      </c>
      <c r="DZ82" s="28">
        <f t="shared" si="183"/>
        <v>0</v>
      </c>
      <c r="EA82" s="28">
        <f t="shared" si="183"/>
        <v>0</v>
      </c>
      <c r="EB82" s="28">
        <f t="shared" si="183"/>
        <v>0</v>
      </c>
      <c r="EC82" s="28">
        <f t="shared" si="183"/>
        <v>0</v>
      </c>
      <c r="ED82" s="28">
        <v>1</v>
      </c>
      <c r="EE82" s="28">
        <f>AI82+BC82+BW82</f>
        <v>0</v>
      </c>
      <c r="EF82" s="28">
        <f>AJ82+BD82+BX82</f>
        <v>0</v>
      </c>
      <c r="EG82" s="65">
        <f>1.001/1.2</f>
        <v>0.83416666666666661</v>
      </c>
      <c r="EH82" s="28">
        <f t="shared" si="184"/>
        <v>0</v>
      </c>
      <c r="EI82" s="28">
        <f t="shared" si="184"/>
        <v>0</v>
      </c>
      <c r="EJ82" s="28">
        <f t="shared" si="184"/>
        <v>0</v>
      </c>
      <c r="EK82" s="28">
        <f t="shared" si="184"/>
        <v>0</v>
      </c>
      <c r="EL82" s="28">
        <f t="shared" si="184"/>
        <v>0</v>
      </c>
      <c r="EM82" s="28">
        <f t="shared" si="184"/>
        <v>0</v>
      </c>
      <c r="EN82" s="28">
        <v>1</v>
      </c>
      <c r="EO82" s="28">
        <f>AS82+BM82+CG82</f>
        <v>0</v>
      </c>
      <c r="EP82" s="28"/>
    </row>
    <row r="83" spans="1:146" s="44" customFormat="1" ht="63" x14ac:dyDescent="0.25">
      <c r="A83" s="42" t="s">
        <v>283</v>
      </c>
      <c r="B83" s="48" t="s">
        <v>203</v>
      </c>
      <c r="C83" s="43" t="s">
        <v>204</v>
      </c>
      <c r="D83" s="40">
        <v>0</v>
      </c>
      <c r="E83" s="40">
        <v>0</v>
      </c>
      <c r="F83" s="28">
        <f>D83</f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f>E83</f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</v>
      </c>
      <c r="DE83" s="28">
        <v>0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>
        <v>0</v>
      </c>
      <c r="DL83" s="28">
        <v>0</v>
      </c>
      <c r="DM83" s="28">
        <v>0</v>
      </c>
      <c r="DN83" s="28">
        <v>0</v>
      </c>
      <c r="DO83" s="28">
        <v>0</v>
      </c>
      <c r="DP83" s="28">
        <v>0</v>
      </c>
      <c r="DQ83" s="28">
        <v>0</v>
      </c>
      <c r="DR83" s="28">
        <v>0</v>
      </c>
      <c r="DS83" s="28">
        <v>0</v>
      </c>
      <c r="DT83" s="28">
        <v>0</v>
      </c>
      <c r="DU83" s="28">
        <v>0</v>
      </c>
      <c r="DV83" s="28">
        <v>0</v>
      </c>
      <c r="DW83" s="28">
        <v>0</v>
      </c>
      <c r="DX83" s="28">
        <v>0</v>
      </c>
      <c r="DY83" s="28">
        <v>0</v>
      </c>
      <c r="DZ83" s="28">
        <v>0</v>
      </c>
      <c r="EA83" s="28">
        <v>0</v>
      </c>
      <c r="EB83" s="28">
        <v>0</v>
      </c>
      <c r="EC83" s="28">
        <v>0</v>
      </c>
      <c r="ED83" s="28">
        <v>0</v>
      </c>
      <c r="EE83" s="28">
        <v>0</v>
      </c>
      <c r="EF83" s="28">
        <v>0</v>
      </c>
      <c r="EG83" s="39">
        <f>E83</f>
        <v>0</v>
      </c>
      <c r="EH83" s="28">
        <v>0</v>
      </c>
      <c r="EI83" s="28">
        <v>0</v>
      </c>
      <c r="EJ83" s="28">
        <v>0</v>
      </c>
      <c r="EK83" s="28">
        <v>0</v>
      </c>
      <c r="EL83" s="28">
        <v>0</v>
      </c>
      <c r="EM83" s="28">
        <v>0</v>
      </c>
      <c r="EN83" s="28">
        <v>0</v>
      </c>
      <c r="EO83" s="28">
        <v>0</v>
      </c>
      <c r="EP83" s="28"/>
    </row>
    <row r="84" spans="1:146" ht="47.25" x14ac:dyDescent="0.25">
      <c r="A84" s="20" t="s">
        <v>205</v>
      </c>
      <c r="B84" s="32" t="s">
        <v>206</v>
      </c>
      <c r="C84" s="17" t="s">
        <v>106</v>
      </c>
      <c r="D84" s="19">
        <f t="shared" ref="D84:BO84" si="185">D85+D86</f>
        <v>0</v>
      </c>
      <c r="E84" s="19">
        <f t="shared" si="185"/>
        <v>0</v>
      </c>
      <c r="F84" s="19">
        <f t="shared" si="185"/>
        <v>0</v>
      </c>
      <c r="G84" s="19">
        <f t="shared" si="185"/>
        <v>0</v>
      </c>
      <c r="H84" s="19">
        <f t="shared" si="185"/>
        <v>0</v>
      </c>
      <c r="I84" s="19">
        <f t="shared" si="185"/>
        <v>0</v>
      </c>
      <c r="J84" s="19">
        <f t="shared" si="185"/>
        <v>0</v>
      </c>
      <c r="K84" s="19">
        <f t="shared" si="185"/>
        <v>0</v>
      </c>
      <c r="L84" s="19">
        <f t="shared" si="185"/>
        <v>0</v>
      </c>
      <c r="M84" s="19">
        <f t="shared" si="185"/>
        <v>0</v>
      </c>
      <c r="N84" s="19">
        <f t="shared" si="185"/>
        <v>0</v>
      </c>
      <c r="O84" s="19">
        <f t="shared" si="185"/>
        <v>0</v>
      </c>
      <c r="P84" s="19">
        <f t="shared" si="185"/>
        <v>0</v>
      </c>
      <c r="Q84" s="19">
        <f t="shared" si="185"/>
        <v>0</v>
      </c>
      <c r="R84" s="19">
        <f t="shared" si="185"/>
        <v>0</v>
      </c>
      <c r="S84" s="19">
        <f t="shared" si="185"/>
        <v>0</v>
      </c>
      <c r="T84" s="19">
        <f t="shared" si="185"/>
        <v>0</v>
      </c>
      <c r="U84" s="19">
        <f t="shared" si="185"/>
        <v>0</v>
      </c>
      <c r="V84" s="19">
        <f t="shared" si="185"/>
        <v>0</v>
      </c>
      <c r="W84" s="19">
        <f t="shared" si="185"/>
        <v>0</v>
      </c>
      <c r="X84" s="19">
        <f t="shared" si="185"/>
        <v>0</v>
      </c>
      <c r="Y84" s="19">
        <f t="shared" si="185"/>
        <v>0</v>
      </c>
      <c r="Z84" s="19">
        <f t="shared" si="185"/>
        <v>0</v>
      </c>
      <c r="AA84" s="19">
        <f t="shared" si="185"/>
        <v>0</v>
      </c>
      <c r="AB84" s="19">
        <f t="shared" si="185"/>
        <v>0</v>
      </c>
      <c r="AC84" s="19">
        <f t="shared" si="185"/>
        <v>0</v>
      </c>
      <c r="AD84" s="19">
        <f t="shared" si="185"/>
        <v>0</v>
      </c>
      <c r="AE84" s="19">
        <f t="shared" si="185"/>
        <v>0</v>
      </c>
      <c r="AF84" s="19">
        <f t="shared" si="185"/>
        <v>0</v>
      </c>
      <c r="AG84" s="19">
        <f t="shared" si="185"/>
        <v>0</v>
      </c>
      <c r="AH84" s="19">
        <f t="shared" si="185"/>
        <v>0</v>
      </c>
      <c r="AI84" s="19">
        <f t="shared" si="185"/>
        <v>0</v>
      </c>
      <c r="AJ84" s="19">
        <f t="shared" si="185"/>
        <v>0</v>
      </c>
      <c r="AK84" s="19">
        <f t="shared" si="185"/>
        <v>0</v>
      </c>
      <c r="AL84" s="19">
        <f t="shared" si="185"/>
        <v>0</v>
      </c>
      <c r="AM84" s="19">
        <f t="shared" si="185"/>
        <v>0</v>
      </c>
      <c r="AN84" s="19">
        <f t="shared" si="185"/>
        <v>0</v>
      </c>
      <c r="AO84" s="19">
        <f t="shared" si="185"/>
        <v>0</v>
      </c>
      <c r="AP84" s="19">
        <f t="shared" si="185"/>
        <v>0</v>
      </c>
      <c r="AQ84" s="19">
        <f t="shared" si="185"/>
        <v>0</v>
      </c>
      <c r="AR84" s="19">
        <f t="shared" si="185"/>
        <v>0</v>
      </c>
      <c r="AS84" s="19">
        <f t="shared" si="185"/>
        <v>0</v>
      </c>
      <c r="AT84" s="19">
        <f t="shared" si="185"/>
        <v>0</v>
      </c>
      <c r="AU84" s="19">
        <f t="shared" si="185"/>
        <v>0</v>
      </c>
      <c r="AV84" s="19">
        <f t="shared" si="185"/>
        <v>0</v>
      </c>
      <c r="AW84" s="19">
        <f t="shared" si="185"/>
        <v>0</v>
      </c>
      <c r="AX84" s="19">
        <f t="shared" si="185"/>
        <v>0</v>
      </c>
      <c r="AY84" s="19">
        <f t="shared" si="185"/>
        <v>0</v>
      </c>
      <c r="AZ84" s="19">
        <f t="shared" si="185"/>
        <v>0</v>
      </c>
      <c r="BA84" s="19">
        <f t="shared" si="185"/>
        <v>0</v>
      </c>
      <c r="BB84" s="19">
        <f t="shared" si="185"/>
        <v>0</v>
      </c>
      <c r="BC84" s="19">
        <f t="shared" si="185"/>
        <v>0</v>
      </c>
      <c r="BD84" s="19">
        <f t="shared" si="185"/>
        <v>0</v>
      </c>
      <c r="BE84" s="19">
        <f t="shared" si="185"/>
        <v>0</v>
      </c>
      <c r="BF84" s="19">
        <f t="shared" si="185"/>
        <v>0</v>
      </c>
      <c r="BG84" s="19">
        <f t="shared" si="185"/>
        <v>0</v>
      </c>
      <c r="BH84" s="19">
        <f t="shared" si="185"/>
        <v>0</v>
      </c>
      <c r="BI84" s="19">
        <f t="shared" si="185"/>
        <v>0</v>
      </c>
      <c r="BJ84" s="19">
        <f t="shared" si="185"/>
        <v>0</v>
      </c>
      <c r="BK84" s="19">
        <f t="shared" si="185"/>
        <v>0</v>
      </c>
      <c r="BL84" s="19">
        <f t="shared" si="185"/>
        <v>0</v>
      </c>
      <c r="BM84" s="19">
        <f t="shared" si="185"/>
        <v>0</v>
      </c>
      <c r="BN84" s="19">
        <f t="shared" si="185"/>
        <v>0</v>
      </c>
      <c r="BO84" s="19">
        <f t="shared" si="185"/>
        <v>0</v>
      </c>
      <c r="BP84" s="19">
        <f t="shared" ref="BP84:CM84" si="186">BP85+BP86</f>
        <v>0</v>
      </c>
      <c r="BQ84" s="19">
        <f t="shared" si="186"/>
        <v>0</v>
      </c>
      <c r="BR84" s="19">
        <f t="shared" si="186"/>
        <v>0</v>
      </c>
      <c r="BS84" s="19">
        <f t="shared" si="186"/>
        <v>0</v>
      </c>
      <c r="BT84" s="19">
        <f t="shared" si="186"/>
        <v>0</v>
      </c>
      <c r="BU84" s="19">
        <f t="shared" si="186"/>
        <v>0</v>
      </c>
      <c r="BV84" s="19">
        <f t="shared" si="186"/>
        <v>0</v>
      </c>
      <c r="BW84" s="19">
        <f t="shared" si="186"/>
        <v>0</v>
      </c>
      <c r="BX84" s="19">
        <f t="shared" si="186"/>
        <v>0</v>
      </c>
      <c r="BY84" s="19">
        <f t="shared" si="186"/>
        <v>0</v>
      </c>
      <c r="BZ84" s="19">
        <f t="shared" si="186"/>
        <v>0</v>
      </c>
      <c r="CA84" s="19">
        <f t="shared" si="186"/>
        <v>0</v>
      </c>
      <c r="CB84" s="19">
        <f t="shared" si="186"/>
        <v>0</v>
      </c>
      <c r="CC84" s="19">
        <f t="shared" si="186"/>
        <v>0</v>
      </c>
      <c r="CD84" s="19">
        <f t="shared" si="186"/>
        <v>0</v>
      </c>
      <c r="CE84" s="19">
        <f t="shared" si="186"/>
        <v>0</v>
      </c>
      <c r="CF84" s="19">
        <f t="shared" si="186"/>
        <v>0</v>
      </c>
      <c r="CG84" s="19">
        <f t="shared" si="186"/>
        <v>0</v>
      </c>
      <c r="CH84" s="19">
        <f t="shared" si="186"/>
        <v>0</v>
      </c>
      <c r="CI84" s="19">
        <f t="shared" si="186"/>
        <v>0</v>
      </c>
      <c r="CJ84" s="19">
        <f t="shared" si="186"/>
        <v>0</v>
      </c>
      <c r="CK84" s="19">
        <f t="shared" si="186"/>
        <v>0</v>
      </c>
      <c r="CL84" s="19">
        <f t="shared" si="186"/>
        <v>0</v>
      </c>
      <c r="CM84" s="19">
        <f t="shared" si="186"/>
        <v>0</v>
      </c>
      <c r="CN84" s="19">
        <f>CN85+CN86</f>
        <v>0</v>
      </c>
      <c r="CO84" s="19">
        <f>CO85+CO86</f>
        <v>0</v>
      </c>
      <c r="CP84" s="19">
        <f>CP85+CP86</f>
        <v>0</v>
      </c>
      <c r="CQ84" s="19">
        <f t="shared" ref="CQ84:DG84" si="187">CQ85+CQ86</f>
        <v>0</v>
      </c>
      <c r="CR84" s="19">
        <f t="shared" si="187"/>
        <v>0</v>
      </c>
      <c r="CS84" s="19">
        <f t="shared" si="187"/>
        <v>0</v>
      </c>
      <c r="CT84" s="19">
        <f t="shared" si="187"/>
        <v>0</v>
      </c>
      <c r="CU84" s="19">
        <f t="shared" si="187"/>
        <v>0</v>
      </c>
      <c r="CV84" s="19">
        <f t="shared" si="187"/>
        <v>0</v>
      </c>
      <c r="CW84" s="19">
        <f t="shared" si="187"/>
        <v>0</v>
      </c>
      <c r="CX84" s="19">
        <f t="shared" si="187"/>
        <v>0</v>
      </c>
      <c r="CY84" s="19">
        <f t="shared" si="187"/>
        <v>0</v>
      </c>
      <c r="CZ84" s="19">
        <f t="shared" si="187"/>
        <v>0</v>
      </c>
      <c r="DA84" s="19">
        <f t="shared" si="187"/>
        <v>0</v>
      </c>
      <c r="DB84" s="19">
        <f t="shared" si="187"/>
        <v>0</v>
      </c>
      <c r="DC84" s="19">
        <f t="shared" si="187"/>
        <v>0</v>
      </c>
      <c r="DD84" s="19">
        <f t="shared" si="187"/>
        <v>0</v>
      </c>
      <c r="DE84" s="19">
        <f t="shared" si="187"/>
        <v>0</v>
      </c>
      <c r="DF84" s="19">
        <f t="shared" si="187"/>
        <v>0</v>
      </c>
      <c r="DG84" s="19">
        <f t="shared" si="187"/>
        <v>0</v>
      </c>
      <c r="DH84" s="19">
        <f>DH85+DH86</f>
        <v>0</v>
      </c>
      <c r="DI84" s="19">
        <f>DI85+DI86</f>
        <v>0</v>
      </c>
      <c r="DJ84" s="19">
        <f>DJ85+DJ86</f>
        <v>0</v>
      </c>
      <c r="DK84" s="19">
        <f t="shared" ref="DK84:EO84" si="188">DK85+DK86</f>
        <v>0</v>
      </c>
      <c r="DL84" s="19">
        <f t="shared" si="188"/>
        <v>0</v>
      </c>
      <c r="DM84" s="19">
        <f t="shared" si="188"/>
        <v>0</v>
      </c>
      <c r="DN84" s="19">
        <f t="shared" si="188"/>
        <v>0</v>
      </c>
      <c r="DO84" s="19">
        <f t="shared" si="188"/>
        <v>0</v>
      </c>
      <c r="DP84" s="19">
        <f t="shared" si="188"/>
        <v>0</v>
      </c>
      <c r="DQ84" s="19">
        <f t="shared" si="188"/>
        <v>0</v>
      </c>
      <c r="DR84" s="19">
        <f t="shared" si="188"/>
        <v>0</v>
      </c>
      <c r="DS84" s="19">
        <f t="shared" si="188"/>
        <v>0</v>
      </c>
      <c r="DT84" s="19">
        <f t="shared" si="188"/>
        <v>0</v>
      </c>
      <c r="DU84" s="19">
        <f t="shared" si="188"/>
        <v>0</v>
      </c>
      <c r="DV84" s="19">
        <f t="shared" si="188"/>
        <v>0</v>
      </c>
      <c r="DW84" s="19">
        <f t="shared" si="188"/>
        <v>0</v>
      </c>
      <c r="DX84" s="19">
        <f t="shared" si="188"/>
        <v>0</v>
      </c>
      <c r="DY84" s="19">
        <f t="shared" si="188"/>
        <v>0</v>
      </c>
      <c r="DZ84" s="19">
        <f t="shared" si="188"/>
        <v>0</v>
      </c>
      <c r="EA84" s="19">
        <f t="shared" si="188"/>
        <v>0</v>
      </c>
      <c r="EB84" s="19">
        <f t="shared" si="188"/>
        <v>0</v>
      </c>
      <c r="EC84" s="19">
        <f t="shared" si="188"/>
        <v>0</v>
      </c>
      <c r="ED84" s="19">
        <f t="shared" si="188"/>
        <v>0</v>
      </c>
      <c r="EE84" s="19">
        <f t="shared" si="188"/>
        <v>0</v>
      </c>
      <c r="EF84" s="19">
        <f t="shared" si="188"/>
        <v>0</v>
      </c>
      <c r="EG84" s="19">
        <f t="shared" si="188"/>
        <v>0</v>
      </c>
      <c r="EH84" s="19">
        <f t="shared" si="188"/>
        <v>0</v>
      </c>
      <c r="EI84" s="19">
        <f t="shared" si="188"/>
        <v>0</v>
      </c>
      <c r="EJ84" s="19">
        <f t="shared" si="188"/>
        <v>0</v>
      </c>
      <c r="EK84" s="19">
        <f t="shared" si="188"/>
        <v>0</v>
      </c>
      <c r="EL84" s="19">
        <f>EL85+EL86</f>
        <v>0</v>
      </c>
      <c r="EM84" s="19">
        <f>EM85+EM86</f>
        <v>0</v>
      </c>
      <c r="EN84" s="19">
        <f>EN85+EN86</f>
        <v>0</v>
      </c>
      <c r="EO84" s="19">
        <f t="shared" si="188"/>
        <v>0</v>
      </c>
      <c r="EP84" s="19"/>
    </row>
    <row r="85" spans="1:146" ht="31.5" x14ac:dyDescent="0.25">
      <c r="A85" s="20" t="s">
        <v>207</v>
      </c>
      <c r="B85" s="32" t="s">
        <v>208</v>
      </c>
      <c r="C85" s="17" t="s">
        <v>106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0</v>
      </c>
      <c r="CC85" s="19">
        <v>0</v>
      </c>
      <c r="CD85" s="19">
        <v>0</v>
      </c>
      <c r="CE85" s="19">
        <v>0</v>
      </c>
      <c r="CF85" s="19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v>0</v>
      </c>
      <c r="CM85" s="19">
        <v>0</v>
      </c>
      <c r="CN85" s="19">
        <v>0</v>
      </c>
      <c r="CO85" s="19">
        <v>0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0</v>
      </c>
      <c r="CV85" s="19">
        <v>0</v>
      </c>
      <c r="CW85" s="19">
        <v>0</v>
      </c>
      <c r="CX85" s="19">
        <v>0</v>
      </c>
      <c r="CY85" s="19">
        <v>0</v>
      </c>
      <c r="CZ85" s="19">
        <v>0</v>
      </c>
      <c r="DA85" s="19">
        <v>0</v>
      </c>
      <c r="DB85" s="19">
        <v>0</v>
      </c>
      <c r="DC85" s="19">
        <v>0</v>
      </c>
      <c r="DD85" s="19">
        <v>0</v>
      </c>
      <c r="DE85" s="19">
        <v>0</v>
      </c>
      <c r="DF85" s="19">
        <v>0</v>
      </c>
      <c r="DG85" s="19">
        <v>0</v>
      </c>
      <c r="DH85" s="19">
        <v>0</v>
      </c>
      <c r="DI85" s="19">
        <v>0</v>
      </c>
      <c r="DJ85" s="19">
        <v>0</v>
      </c>
      <c r="DK85" s="19">
        <v>0</v>
      </c>
      <c r="DL85" s="19">
        <v>0</v>
      </c>
      <c r="DM85" s="19">
        <v>0</v>
      </c>
      <c r="DN85" s="19">
        <v>0</v>
      </c>
      <c r="DO85" s="19">
        <v>0</v>
      </c>
      <c r="DP85" s="19">
        <v>0</v>
      </c>
      <c r="DQ85" s="19">
        <v>0</v>
      </c>
      <c r="DR85" s="19">
        <v>0</v>
      </c>
      <c r="DS85" s="19">
        <v>0</v>
      </c>
      <c r="DT85" s="19">
        <v>0</v>
      </c>
      <c r="DU85" s="19">
        <v>0</v>
      </c>
      <c r="DV85" s="19">
        <v>0</v>
      </c>
      <c r="DW85" s="19">
        <v>0</v>
      </c>
      <c r="DX85" s="19">
        <v>0</v>
      </c>
      <c r="DY85" s="19">
        <v>0</v>
      </c>
      <c r="DZ85" s="19">
        <v>0</v>
      </c>
      <c r="EA85" s="19">
        <v>0</v>
      </c>
      <c r="EB85" s="19">
        <v>0</v>
      </c>
      <c r="EC85" s="19">
        <v>0</v>
      </c>
      <c r="ED85" s="19">
        <v>0</v>
      </c>
      <c r="EE85" s="19">
        <v>0</v>
      </c>
      <c r="EF85" s="19">
        <v>0</v>
      </c>
      <c r="EG85" s="19">
        <v>0</v>
      </c>
      <c r="EH85" s="19">
        <v>0</v>
      </c>
      <c r="EI85" s="19">
        <v>0</v>
      </c>
      <c r="EJ85" s="19">
        <v>0</v>
      </c>
      <c r="EK85" s="19">
        <v>0</v>
      </c>
      <c r="EL85" s="19">
        <v>0</v>
      </c>
      <c r="EM85" s="19">
        <v>0</v>
      </c>
      <c r="EN85" s="19">
        <v>0</v>
      </c>
      <c r="EO85" s="19">
        <v>0</v>
      </c>
      <c r="EP85" s="19"/>
    </row>
    <row r="86" spans="1:146" ht="47.25" x14ac:dyDescent="0.25">
      <c r="A86" s="20" t="s">
        <v>209</v>
      </c>
      <c r="B86" s="16" t="s">
        <v>210</v>
      </c>
      <c r="C86" s="17" t="s">
        <v>106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19">
        <v>0</v>
      </c>
      <c r="BF86" s="19">
        <v>0</v>
      </c>
      <c r="BG86" s="19">
        <v>0</v>
      </c>
      <c r="BH86" s="19"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v>0</v>
      </c>
      <c r="BO86" s="19">
        <v>0</v>
      </c>
      <c r="BP86" s="19">
        <v>0</v>
      </c>
      <c r="BQ86" s="19"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v>0</v>
      </c>
      <c r="CD86" s="19">
        <v>0</v>
      </c>
      <c r="CE86" s="19">
        <v>0</v>
      </c>
      <c r="CF86" s="19">
        <v>0</v>
      </c>
      <c r="CG86" s="19">
        <v>0</v>
      </c>
      <c r="CH86" s="19"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v>0</v>
      </c>
      <c r="CO86" s="19">
        <v>0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0</v>
      </c>
      <c r="CV86" s="19">
        <v>0</v>
      </c>
      <c r="CW86" s="19">
        <v>0</v>
      </c>
      <c r="CX86" s="19">
        <v>0</v>
      </c>
      <c r="CY86" s="19">
        <v>0</v>
      </c>
      <c r="CZ86" s="19">
        <v>0</v>
      </c>
      <c r="DA86" s="19">
        <v>0</v>
      </c>
      <c r="DB86" s="19">
        <v>0</v>
      </c>
      <c r="DC86" s="19">
        <v>0</v>
      </c>
      <c r="DD86" s="19">
        <v>0</v>
      </c>
      <c r="DE86" s="19">
        <v>0</v>
      </c>
      <c r="DF86" s="19">
        <v>0</v>
      </c>
      <c r="DG86" s="19">
        <v>0</v>
      </c>
      <c r="DH86" s="19">
        <v>0</v>
      </c>
      <c r="DI86" s="19">
        <v>0</v>
      </c>
      <c r="DJ86" s="19">
        <v>0</v>
      </c>
      <c r="DK86" s="19">
        <v>0</v>
      </c>
      <c r="DL86" s="19">
        <v>0</v>
      </c>
      <c r="DM86" s="19">
        <v>0</v>
      </c>
      <c r="DN86" s="19">
        <v>0</v>
      </c>
      <c r="DO86" s="19">
        <v>0</v>
      </c>
      <c r="DP86" s="19">
        <v>0</v>
      </c>
      <c r="DQ86" s="19">
        <v>0</v>
      </c>
      <c r="DR86" s="19">
        <v>0</v>
      </c>
      <c r="DS86" s="19">
        <v>0</v>
      </c>
      <c r="DT86" s="19">
        <v>0</v>
      </c>
      <c r="DU86" s="19">
        <v>0</v>
      </c>
      <c r="DV86" s="19">
        <v>0</v>
      </c>
      <c r="DW86" s="19">
        <v>0</v>
      </c>
      <c r="DX86" s="19">
        <v>0</v>
      </c>
      <c r="DY86" s="19">
        <v>0</v>
      </c>
      <c r="DZ86" s="19">
        <v>0</v>
      </c>
      <c r="EA86" s="19">
        <v>0</v>
      </c>
      <c r="EB86" s="19">
        <v>0</v>
      </c>
      <c r="EC86" s="19">
        <v>0</v>
      </c>
      <c r="ED86" s="19">
        <v>0</v>
      </c>
      <c r="EE86" s="19">
        <v>0</v>
      </c>
      <c r="EF86" s="19">
        <v>0</v>
      </c>
      <c r="EG86" s="19">
        <v>0</v>
      </c>
      <c r="EH86" s="19">
        <v>0</v>
      </c>
      <c r="EI86" s="19">
        <v>0</v>
      </c>
      <c r="EJ86" s="19">
        <v>0</v>
      </c>
      <c r="EK86" s="19">
        <v>0</v>
      </c>
      <c r="EL86" s="19">
        <v>0</v>
      </c>
      <c r="EM86" s="19">
        <v>0</v>
      </c>
      <c r="EN86" s="19">
        <v>0</v>
      </c>
      <c r="EO86" s="19">
        <v>0</v>
      </c>
      <c r="EP86" s="19"/>
    </row>
    <row r="87" spans="1:146" ht="47.25" x14ac:dyDescent="0.25">
      <c r="A87" s="20" t="s">
        <v>211</v>
      </c>
      <c r="B87" s="16" t="s">
        <v>212</v>
      </c>
      <c r="C87" s="17" t="s">
        <v>106</v>
      </c>
      <c r="D87" s="18">
        <f>D88+D90+D94</f>
        <v>3.7460213187570623</v>
      </c>
      <c r="E87" s="18">
        <f>E88+E90+E94</f>
        <v>1.4165721187570621</v>
      </c>
      <c r="F87" s="18">
        <f t="shared" ref="F87:BQ87" si="189">F88+F90+F94</f>
        <v>0</v>
      </c>
      <c r="G87" s="18">
        <f t="shared" si="189"/>
        <v>0.2422650254237288</v>
      </c>
      <c r="H87" s="18">
        <f t="shared" si="189"/>
        <v>0</v>
      </c>
      <c r="I87" s="18">
        <f t="shared" si="189"/>
        <v>0</v>
      </c>
      <c r="J87" s="18">
        <f t="shared" si="189"/>
        <v>0</v>
      </c>
      <c r="K87" s="18">
        <f t="shared" si="189"/>
        <v>0</v>
      </c>
      <c r="L87" s="18">
        <f t="shared" si="189"/>
        <v>0</v>
      </c>
      <c r="M87" s="18">
        <f t="shared" si="189"/>
        <v>0</v>
      </c>
      <c r="N87" s="18">
        <f t="shared" si="189"/>
        <v>0</v>
      </c>
      <c r="O87" s="18">
        <f t="shared" si="189"/>
        <v>0</v>
      </c>
      <c r="P87" s="18">
        <f t="shared" si="189"/>
        <v>0</v>
      </c>
      <c r="Q87" s="18">
        <f t="shared" si="189"/>
        <v>0.2422650254237288</v>
      </c>
      <c r="R87" s="18">
        <f t="shared" si="189"/>
        <v>0</v>
      </c>
      <c r="S87" s="18">
        <f t="shared" si="189"/>
        <v>0</v>
      </c>
      <c r="T87" s="18">
        <f t="shared" si="189"/>
        <v>0</v>
      </c>
      <c r="U87" s="18">
        <f t="shared" si="189"/>
        <v>0</v>
      </c>
      <c r="V87" s="18">
        <f t="shared" si="189"/>
        <v>0</v>
      </c>
      <c r="W87" s="18">
        <f t="shared" si="189"/>
        <v>67</v>
      </c>
      <c r="X87" s="18">
        <f t="shared" si="189"/>
        <v>0</v>
      </c>
      <c r="Y87" s="18">
        <f t="shared" si="189"/>
        <v>0</v>
      </c>
      <c r="Z87" s="18">
        <f t="shared" si="189"/>
        <v>0</v>
      </c>
      <c r="AA87" s="18">
        <f t="shared" si="189"/>
        <v>0.2422650254237288</v>
      </c>
      <c r="AB87" s="18">
        <f t="shared" si="189"/>
        <v>0</v>
      </c>
      <c r="AC87" s="18">
        <f t="shared" si="189"/>
        <v>0</v>
      </c>
      <c r="AD87" s="18">
        <f t="shared" si="189"/>
        <v>0</v>
      </c>
      <c r="AE87" s="18">
        <f t="shared" si="189"/>
        <v>0</v>
      </c>
      <c r="AF87" s="18">
        <f t="shared" si="189"/>
        <v>0</v>
      </c>
      <c r="AG87" s="18">
        <f t="shared" si="189"/>
        <v>10</v>
      </c>
      <c r="AH87" s="18">
        <f t="shared" si="189"/>
        <v>0</v>
      </c>
      <c r="AI87" s="18">
        <f t="shared" si="189"/>
        <v>0</v>
      </c>
      <c r="AJ87" s="18">
        <f t="shared" si="189"/>
        <v>0</v>
      </c>
      <c r="AK87" s="18">
        <f t="shared" si="189"/>
        <v>0.2422650254237288</v>
      </c>
      <c r="AL87" s="18">
        <f t="shared" si="189"/>
        <v>0</v>
      </c>
      <c r="AM87" s="18">
        <f t="shared" si="189"/>
        <v>0</v>
      </c>
      <c r="AN87" s="18">
        <f t="shared" si="189"/>
        <v>0</v>
      </c>
      <c r="AO87" s="18">
        <f t="shared" si="189"/>
        <v>0</v>
      </c>
      <c r="AP87" s="18">
        <f t="shared" si="189"/>
        <v>0</v>
      </c>
      <c r="AQ87" s="18">
        <f t="shared" si="189"/>
        <v>10</v>
      </c>
      <c r="AR87" s="18">
        <f t="shared" si="189"/>
        <v>0</v>
      </c>
      <c r="AS87" s="18">
        <f t="shared" si="189"/>
        <v>0</v>
      </c>
      <c r="AT87" s="18">
        <f t="shared" si="189"/>
        <v>0</v>
      </c>
      <c r="AU87" s="18">
        <f t="shared" si="189"/>
        <v>0</v>
      </c>
      <c r="AV87" s="18">
        <f t="shared" si="189"/>
        <v>0</v>
      </c>
      <c r="AW87" s="18">
        <f t="shared" si="189"/>
        <v>0</v>
      </c>
      <c r="AX87" s="18">
        <f t="shared" si="189"/>
        <v>0</v>
      </c>
      <c r="AY87" s="18">
        <f t="shared" si="189"/>
        <v>0</v>
      </c>
      <c r="AZ87" s="18">
        <f t="shared" si="189"/>
        <v>0</v>
      </c>
      <c r="BA87" s="18">
        <f t="shared" si="189"/>
        <v>0</v>
      </c>
      <c r="BB87" s="18">
        <f t="shared" si="189"/>
        <v>0</v>
      </c>
      <c r="BC87" s="18">
        <f t="shared" si="189"/>
        <v>0</v>
      </c>
      <c r="BD87" s="18">
        <f t="shared" si="189"/>
        <v>0</v>
      </c>
      <c r="BE87" s="18">
        <f t="shared" si="189"/>
        <v>0</v>
      </c>
      <c r="BF87" s="18">
        <f t="shared" si="189"/>
        <v>0</v>
      </c>
      <c r="BG87" s="18">
        <f t="shared" si="189"/>
        <v>0</v>
      </c>
      <c r="BH87" s="18">
        <f t="shared" si="189"/>
        <v>0</v>
      </c>
      <c r="BI87" s="18">
        <f t="shared" si="189"/>
        <v>0</v>
      </c>
      <c r="BJ87" s="18">
        <f t="shared" si="189"/>
        <v>0</v>
      </c>
      <c r="BK87" s="18">
        <f t="shared" si="189"/>
        <v>0</v>
      </c>
      <c r="BL87" s="18">
        <f t="shared" si="189"/>
        <v>0</v>
      </c>
      <c r="BM87" s="18">
        <f t="shared" si="189"/>
        <v>0</v>
      </c>
      <c r="BN87" s="18">
        <f t="shared" si="189"/>
        <v>0</v>
      </c>
      <c r="BO87" s="18">
        <f t="shared" si="189"/>
        <v>0.53400000000000003</v>
      </c>
      <c r="BP87" s="33">
        <f t="shared" si="189"/>
        <v>0</v>
      </c>
      <c r="BQ87" s="33">
        <f t="shared" si="189"/>
        <v>0</v>
      </c>
      <c r="BR87" s="33">
        <f t="shared" ref="BR87:EC87" si="190">BR88+BR90+BR94</f>
        <v>0</v>
      </c>
      <c r="BS87" s="33">
        <f t="shared" si="190"/>
        <v>0</v>
      </c>
      <c r="BT87" s="33">
        <f t="shared" si="190"/>
        <v>0</v>
      </c>
      <c r="BU87" s="33">
        <f t="shared" si="190"/>
        <v>50</v>
      </c>
      <c r="BV87" s="33">
        <f t="shared" si="190"/>
        <v>0</v>
      </c>
      <c r="BW87" s="33">
        <f t="shared" si="190"/>
        <v>0</v>
      </c>
      <c r="BX87" s="33">
        <f t="shared" si="190"/>
        <v>0</v>
      </c>
      <c r="BY87" s="18">
        <f t="shared" si="190"/>
        <v>0.54800000000000004</v>
      </c>
      <c r="BZ87" s="33">
        <f t="shared" si="190"/>
        <v>0</v>
      </c>
      <c r="CA87" s="33">
        <f t="shared" si="190"/>
        <v>0</v>
      </c>
      <c r="CB87" s="33">
        <f t="shared" si="190"/>
        <v>0</v>
      </c>
      <c r="CC87" s="33">
        <f t="shared" si="190"/>
        <v>0</v>
      </c>
      <c r="CD87" s="33">
        <f t="shared" si="190"/>
        <v>0</v>
      </c>
      <c r="CE87" s="33">
        <f t="shared" si="190"/>
        <v>50</v>
      </c>
      <c r="CF87" s="33">
        <f t="shared" si="190"/>
        <v>0</v>
      </c>
      <c r="CG87" s="33">
        <f t="shared" si="190"/>
        <v>0</v>
      </c>
      <c r="CH87" s="33">
        <f t="shared" si="190"/>
        <v>0</v>
      </c>
      <c r="CI87" s="33">
        <f t="shared" si="190"/>
        <v>0.53159575999999997</v>
      </c>
      <c r="CJ87" s="33">
        <f t="shared" si="190"/>
        <v>0</v>
      </c>
      <c r="CK87" s="33">
        <f t="shared" si="190"/>
        <v>0</v>
      </c>
      <c r="CL87" s="33">
        <f t="shared" si="190"/>
        <v>0</v>
      </c>
      <c r="CM87" s="33">
        <f t="shared" si="190"/>
        <v>0</v>
      </c>
      <c r="CN87" s="33">
        <f t="shared" si="190"/>
        <v>0</v>
      </c>
      <c r="CO87" s="33">
        <f t="shared" si="190"/>
        <v>0</v>
      </c>
      <c r="CP87" s="33">
        <f t="shared" si="190"/>
        <v>0</v>
      </c>
      <c r="CQ87" s="33">
        <f t="shared" si="190"/>
        <v>0</v>
      </c>
      <c r="CR87" s="33">
        <f t="shared" si="190"/>
        <v>0</v>
      </c>
      <c r="CS87" s="18">
        <f t="shared" si="190"/>
        <v>0.62614656000000002</v>
      </c>
      <c r="CT87" s="33">
        <f t="shared" si="190"/>
        <v>0</v>
      </c>
      <c r="CU87" s="33">
        <f t="shared" si="190"/>
        <v>0</v>
      </c>
      <c r="CV87" s="33">
        <f t="shared" si="190"/>
        <v>0</v>
      </c>
      <c r="CW87" s="33">
        <f t="shared" si="190"/>
        <v>0</v>
      </c>
      <c r="CX87" s="33">
        <f t="shared" si="190"/>
        <v>0</v>
      </c>
      <c r="CY87" s="33">
        <f t="shared" si="190"/>
        <v>0</v>
      </c>
      <c r="CZ87" s="33">
        <f t="shared" si="190"/>
        <v>0</v>
      </c>
      <c r="DA87" s="33">
        <f t="shared" si="190"/>
        <v>0</v>
      </c>
      <c r="DB87" s="33">
        <f t="shared" si="190"/>
        <v>0</v>
      </c>
      <c r="DC87" s="18">
        <f t="shared" si="190"/>
        <v>0</v>
      </c>
      <c r="DD87" s="33">
        <f t="shared" si="190"/>
        <v>0</v>
      </c>
      <c r="DE87" s="33">
        <f t="shared" si="190"/>
        <v>0</v>
      </c>
      <c r="DF87" s="33">
        <f t="shared" si="190"/>
        <v>0</v>
      </c>
      <c r="DG87" s="33">
        <f t="shared" si="190"/>
        <v>0</v>
      </c>
      <c r="DH87" s="33">
        <f t="shared" si="190"/>
        <v>0</v>
      </c>
      <c r="DI87" s="33">
        <f t="shared" si="190"/>
        <v>0</v>
      </c>
      <c r="DJ87" s="33">
        <f t="shared" si="190"/>
        <v>0</v>
      </c>
      <c r="DK87" s="33">
        <f t="shared" si="190"/>
        <v>0</v>
      </c>
      <c r="DL87" s="33">
        <f t="shared" si="190"/>
        <v>0</v>
      </c>
      <c r="DM87" s="33">
        <f>DM88+DM89+DM90+DM94</f>
        <v>1.1127277900000001</v>
      </c>
      <c r="DN87" s="33">
        <f t="shared" ref="DN87:DU87" si="191">DN88+DN89+DN90+DN94</f>
        <v>0</v>
      </c>
      <c r="DO87" s="33">
        <f t="shared" si="191"/>
        <v>0</v>
      </c>
      <c r="DP87" s="33">
        <f t="shared" si="191"/>
        <v>0</v>
      </c>
      <c r="DQ87" s="33">
        <f t="shared" si="191"/>
        <v>0</v>
      </c>
      <c r="DR87" s="33">
        <f t="shared" si="191"/>
        <v>0</v>
      </c>
      <c r="DS87" s="33">
        <f t="shared" si="191"/>
        <v>0</v>
      </c>
      <c r="DT87" s="33">
        <f t="shared" si="191"/>
        <v>0</v>
      </c>
      <c r="DU87" s="33">
        <f t="shared" si="191"/>
        <v>0</v>
      </c>
      <c r="DV87" s="33">
        <f t="shared" si="190"/>
        <v>0</v>
      </c>
      <c r="DW87" s="18">
        <f t="shared" si="190"/>
        <v>4.2253019746892653</v>
      </c>
      <c r="DX87" s="33">
        <f t="shared" si="190"/>
        <v>0</v>
      </c>
      <c r="DY87" s="33">
        <f t="shared" si="190"/>
        <v>0</v>
      </c>
      <c r="DZ87" s="33">
        <f t="shared" si="190"/>
        <v>0</v>
      </c>
      <c r="EA87" s="33">
        <f t="shared" si="190"/>
        <v>0</v>
      </c>
      <c r="EB87" s="33">
        <f t="shared" si="190"/>
        <v>0</v>
      </c>
      <c r="EC87" s="33">
        <f t="shared" si="190"/>
        <v>75</v>
      </c>
      <c r="ED87" s="33">
        <f t="shared" ref="ED87:EO87" si="192">ED88+ED90+ED94</f>
        <v>0</v>
      </c>
      <c r="EE87" s="33">
        <f t="shared" si="192"/>
        <v>0</v>
      </c>
      <c r="EF87" s="33">
        <f t="shared" si="192"/>
        <v>0</v>
      </c>
      <c r="EG87" s="18">
        <f t="shared" si="192"/>
        <v>3.8406861080225991</v>
      </c>
      <c r="EH87" s="33">
        <f t="shared" si="192"/>
        <v>0</v>
      </c>
      <c r="EI87" s="33">
        <f t="shared" si="192"/>
        <v>0</v>
      </c>
      <c r="EJ87" s="33">
        <f t="shared" si="192"/>
        <v>0</v>
      </c>
      <c r="EK87" s="33">
        <f t="shared" si="192"/>
        <v>0</v>
      </c>
      <c r="EL87" s="33">
        <f t="shared" si="192"/>
        <v>0</v>
      </c>
      <c r="EM87" s="33">
        <f t="shared" si="192"/>
        <v>65</v>
      </c>
      <c r="EN87" s="33">
        <f t="shared" si="192"/>
        <v>0</v>
      </c>
      <c r="EO87" s="33">
        <f t="shared" si="192"/>
        <v>0</v>
      </c>
      <c r="EP87" s="19"/>
    </row>
    <row r="88" spans="1:146" ht="47.25" x14ac:dyDescent="0.25">
      <c r="A88" s="20" t="s">
        <v>213</v>
      </c>
      <c r="B88" s="16" t="s">
        <v>214</v>
      </c>
      <c r="C88" s="17" t="s">
        <v>106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19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v>0</v>
      </c>
      <c r="BO88" s="19">
        <v>0</v>
      </c>
      <c r="BP88" s="19">
        <v>0</v>
      </c>
      <c r="BQ88" s="19"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19">
        <v>0</v>
      </c>
      <c r="CH88" s="19"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v>0</v>
      </c>
      <c r="CO88" s="19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19">
        <v>0</v>
      </c>
      <c r="CZ88" s="19">
        <v>0</v>
      </c>
      <c r="DA88" s="19">
        <v>0</v>
      </c>
      <c r="DB88" s="19">
        <v>0</v>
      </c>
      <c r="DC88" s="19">
        <v>0</v>
      </c>
      <c r="DD88" s="19">
        <v>0</v>
      </c>
      <c r="DE88" s="19">
        <v>0</v>
      </c>
      <c r="DF88" s="19">
        <v>0</v>
      </c>
      <c r="DG88" s="19">
        <v>0</v>
      </c>
      <c r="DH88" s="19">
        <v>0</v>
      </c>
      <c r="DI88" s="19">
        <v>0</v>
      </c>
      <c r="DJ88" s="19">
        <v>0</v>
      </c>
      <c r="DK88" s="19">
        <v>0</v>
      </c>
      <c r="DL88" s="19">
        <v>0</v>
      </c>
      <c r="DM88" s="19">
        <v>0</v>
      </c>
      <c r="DN88" s="19">
        <v>0</v>
      </c>
      <c r="DO88" s="19">
        <v>0</v>
      </c>
      <c r="DP88" s="19">
        <v>0</v>
      </c>
      <c r="DQ88" s="19">
        <v>0</v>
      </c>
      <c r="DR88" s="19">
        <v>0</v>
      </c>
      <c r="DS88" s="19">
        <v>0</v>
      </c>
      <c r="DT88" s="19">
        <v>0</v>
      </c>
      <c r="DU88" s="19">
        <v>0</v>
      </c>
      <c r="DV88" s="19">
        <v>0</v>
      </c>
      <c r="DW88" s="19">
        <v>0</v>
      </c>
      <c r="DX88" s="19">
        <v>0</v>
      </c>
      <c r="DY88" s="19">
        <v>0</v>
      </c>
      <c r="DZ88" s="19">
        <v>0</v>
      </c>
      <c r="EA88" s="19">
        <v>0</v>
      </c>
      <c r="EB88" s="19">
        <v>0</v>
      </c>
      <c r="EC88" s="19">
        <v>0</v>
      </c>
      <c r="ED88" s="19">
        <v>0</v>
      </c>
      <c r="EE88" s="19">
        <v>0</v>
      </c>
      <c r="EF88" s="19">
        <v>0</v>
      </c>
      <c r="EG88" s="19">
        <v>0</v>
      </c>
      <c r="EH88" s="19">
        <v>0</v>
      </c>
      <c r="EI88" s="19">
        <v>0</v>
      </c>
      <c r="EJ88" s="19">
        <v>0</v>
      </c>
      <c r="EK88" s="19">
        <v>0</v>
      </c>
      <c r="EL88" s="19">
        <v>0</v>
      </c>
      <c r="EM88" s="19">
        <v>0</v>
      </c>
      <c r="EN88" s="19">
        <v>0</v>
      </c>
      <c r="EO88" s="19">
        <v>0</v>
      </c>
      <c r="EP88" s="19"/>
    </row>
    <row r="89" spans="1:146" s="44" customFormat="1" ht="47.25" x14ac:dyDescent="0.25">
      <c r="A89" s="42" t="s">
        <v>329</v>
      </c>
      <c r="B89" s="27" t="s">
        <v>330</v>
      </c>
      <c r="C89" s="31"/>
      <c r="D89" s="22"/>
      <c r="E89" s="22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0</v>
      </c>
      <c r="CW89" s="28">
        <v>0</v>
      </c>
      <c r="CX89" s="28">
        <v>0</v>
      </c>
      <c r="CY89" s="28">
        <v>0</v>
      </c>
      <c r="CZ89" s="28">
        <v>0</v>
      </c>
      <c r="DA89" s="28">
        <v>0</v>
      </c>
      <c r="DB89" s="28">
        <v>0</v>
      </c>
      <c r="DC89" s="37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0</v>
      </c>
      <c r="DJ89" s="28">
        <v>0</v>
      </c>
      <c r="DK89" s="28">
        <v>0</v>
      </c>
      <c r="DL89" s="28">
        <v>0</v>
      </c>
      <c r="DM89" s="66">
        <v>1.1127277900000001</v>
      </c>
      <c r="DN89" s="28">
        <v>0</v>
      </c>
      <c r="DO89" s="28">
        <v>0</v>
      </c>
      <c r="DP89" s="28">
        <v>0</v>
      </c>
      <c r="DQ89" s="28">
        <v>0</v>
      </c>
      <c r="DR89" s="28">
        <v>0</v>
      </c>
      <c r="DS89" s="28">
        <v>0</v>
      </c>
      <c r="DT89" s="28">
        <v>0</v>
      </c>
      <c r="DU89" s="28">
        <v>0</v>
      </c>
      <c r="DV89" s="28">
        <v>0</v>
      </c>
      <c r="DW89" s="37">
        <f>2.86/1.2</f>
        <v>2.3833333333333333</v>
      </c>
      <c r="DX89" s="28">
        <v>0</v>
      </c>
      <c r="DY89" s="28">
        <v>0</v>
      </c>
      <c r="DZ89" s="28">
        <v>0</v>
      </c>
      <c r="EA89" s="28">
        <v>0</v>
      </c>
      <c r="EB89" s="28">
        <v>0</v>
      </c>
      <c r="EC89" s="28">
        <v>5</v>
      </c>
      <c r="ED89" s="28">
        <v>0</v>
      </c>
      <c r="EE89" s="28">
        <v>0</v>
      </c>
      <c r="EF89" s="28">
        <f t="shared" ref="EF89" si="193">AJ89+BD89+BX89</f>
        <v>0</v>
      </c>
      <c r="EG89" s="39">
        <f>2.909/1.2</f>
        <v>2.4241666666666668</v>
      </c>
      <c r="EH89" s="28">
        <f t="shared" ref="EH89" si="194">AL89+BF89+BZ89</f>
        <v>0</v>
      </c>
      <c r="EI89" s="28">
        <f t="shared" ref="EI89" si="195">AM89+BG89+CA89</f>
        <v>0</v>
      </c>
      <c r="EJ89" s="28">
        <f t="shared" ref="EJ89" si="196">AN89+BH89+CB89</f>
        <v>0</v>
      </c>
      <c r="EK89" s="28">
        <f t="shared" ref="EK89" si="197">AO89+BI89+CC89</f>
        <v>0</v>
      </c>
      <c r="EL89" s="28">
        <f t="shared" ref="EL89" si="198">AP89+BJ89+CD89</f>
        <v>0</v>
      </c>
      <c r="EM89" s="28">
        <v>5</v>
      </c>
      <c r="EN89" s="28">
        <f t="shared" ref="EN89" si="199">AR89+BL89+CF89</f>
        <v>0</v>
      </c>
      <c r="EO89" s="28">
        <f t="shared" ref="EO89" si="200">AS89+BM89+CG89</f>
        <v>0</v>
      </c>
      <c r="EP89" s="28"/>
    </row>
    <row r="90" spans="1:146" ht="47.25" x14ac:dyDescent="0.25">
      <c r="A90" s="20" t="s">
        <v>215</v>
      </c>
      <c r="B90" s="16" t="s">
        <v>216</v>
      </c>
      <c r="C90" s="17" t="s">
        <v>106</v>
      </c>
      <c r="D90" s="18">
        <f>D91</f>
        <v>2.4239999999999999</v>
      </c>
      <c r="E90" s="18">
        <f t="shared" ref="E90:BP90" si="201">E91</f>
        <v>0</v>
      </c>
      <c r="F90" s="33">
        <f t="shared" si="201"/>
        <v>0</v>
      </c>
      <c r="G90" s="33">
        <f t="shared" si="201"/>
        <v>0</v>
      </c>
      <c r="H90" s="33">
        <f t="shared" si="201"/>
        <v>0</v>
      </c>
      <c r="I90" s="33">
        <f t="shared" si="201"/>
        <v>0</v>
      </c>
      <c r="J90" s="33">
        <f t="shared" si="201"/>
        <v>0</v>
      </c>
      <c r="K90" s="33">
        <f t="shared" si="201"/>
        <v>0</v>
      </c>
      <c r="L90" s="33">
        <f t="shared" si="201"/>
        <v>0</v>
      </c>
      <c r="M90" s="33">
        <f t="shared" si="201"/>
        <v>0</v>
      </c>
      <c r="N90" s="33">
        <f t="shared" si="201"/>
        <v>0</v>
      </c>
      <c r="O90" s="33">
        <f t="shared" si="201"/>
        <v>0</v>
      </c>
      <c r="P90" s="33">
        <f t="shared" si="201"/>
        <v>0</v>
      </c>
      <c r="Q90" s="33">
        <f t="shared" si="201"/>
        <v>0</v>
      </c>
      <c r="R90" s="33">
        <f t="shared" si="201"/>
        <v>0</v>
      </c>
      <c r="S90" s="33">
        <f t="shared" si="201"/>
        <v>0</v>
      </c>
      <c r="T90" s="33">
        <f t="shared" si="201"/>
        <v>0</v>
      </c>
      <c r="U90" s="33">
        <f t="shared" si="201"/>
        <v>0</v>
      </c>
      <c r="V90" s="33">
        <f t="shared" si="201"/>
        <v>0</v>
      </c>
      <c r="W90" s="33">
        <f t="shared" si="201"/>
        <v>0</v>
      </c>
      <c r="X90" s="33">
        <f t="shared" si="201"/>
        <v>0</v>
      </c>
      <c r="Y90" s="33">
        <f t="shared" si="201"/>
        <v>0</v>
      </c>
      <c r="Z90" s="33">
        <f t="shared" si="201"/>
        <v>0</v>
      </c>
      <c r="AA90" s="33">
        <f t="shared" si="201"/>
        <v>0</v>
      </c>
      <c r="AB90" s="33">
        <f t="shared" si="201"/>
        <v>0</v>
      </c>
      <c r="AC90" s="33">
        <f t="shared" si="201"/>
        <v>0</v>
      </c>
      <c r="AD90" s="33">
        <f t="shared" si="201"/>
        <v>0</v>
      </c>
      <c r="AE90" s="33">
        <f t="shared" si="201"/>
        <v>0</v>
      </c>
      <c r="AF90" s="33">
        <f t="shared" si="201"/>
        <v>0</v>
      </c>
      <c r="AG90" s="33">
        <f t="shared" si="201"/>
        <v>0</v>
      </c>
      <c r="AH90" s="33">
        <f t="shared" si="201"/>
        <v>0</v>
      </c>
      <c r="AI90" s="33">
        <f t="shared" si="201"/>
        <v>0</v>
      </c>
      <c r="AJ90" s="33">
        <f t="shared" si="201"/>
        <v>0</v>
      </c>
      <c r="AK90" s="33">
        <f t="shared" si="201"/>
        <v>0</v>
      </c>
      <c r="AL90" s="33">
        <f t="shared" si="201"/>
        <v>0</v>
      </c>
      <c r="AM90" s="33">
        <f t="shared" si="201"/>
        <v>0</v>
      </c>
      <c r="AN90" s="33">
        <f t="shared" si="201"/>
        <v>0</v>
      </c>
      <c r="AO90" s="33">
        <f t="shared" si="201"/>
        <v>0</v>
      </c>
      <c r="AP90" s="33">
        <f t="shared" si="201"/>
        <v>0</v>
      </c>
      <c r="AQ90" s="33">
        <f t="shared" si="201"/>
        <v>0</v>
      </c>
      <c r="AR90" s="33">
        <f t="shared" si="201"/>
        <v>0</v>
      </c>
      <c r="AS90" s="33">
        <f t="shared" si="201"/>
        <v>0</v>
      </c>
      <c r="AT90" s="33">
        <f t="shared" si="201"/>
        <v>0</v>
      </c>
      <c r="AU90" s="33">
        <f t="shared" si="201"/>
        <v>0</v>
      </c>
      <c r="AV90" s="33">
        <f t="shared" si="201"/>
        <v>0</v>
      </c>
      <c r="AW90" s="33">
        <f t="shared" si="201"/>
        <v>0</v>
      </c>
      <c r="AX90" s="33">
        <f t="shared" si="201"/>
        <v>0</v>
      </c>
      <c r="AY90" s="33">
        <f t="shared" si="201"/>
        <v>0</v>
      </c>
      <c r="AZ90" s="33">
        <f t="shared" si="201"/>
        <v>0</v>
      </c>
      <c r="BA90" s="33">
        <f t="shared" si="201"/>
        <v>0</v>
      </c>
      <c r="BB90" s="33">
        <f t="shared" si="201"/>
        <v>0</v>
      </c>
      <c r="BC90" s="33">
        <f t="shared" si="201"/>
        <v>0</v>
      </c>
      <c r="BD90" s="33">
        <f t="shared" si="201"/>
        <v>0</v>
      </c>
      <c r="BE90" s="33">
        <f t="shared" si="201"/>
        <v>0</v>
      </c>
      <c r="BF90" s="33">
        <f t="shared" si="201"/>
        <v>0</v>
      </c>
      <c r="BG90" s="33">
        <f t="shared" si="201"/>
        <v>0</v>
      </c>
      <c r="BH90" s="33">
        <f t="shared" si="201"/>
        <v>0</v>
      </c>
      <c r="BI90" s="33">
        <f t="shared" si="201"/>
        <v>0</v>
      </c>
      <c r="BJ90" s="33">
        <f t="shared" si="201"/>
        <v>0</v>
      </c>
      <c r="BK90" s="33">
        <f t="shared" si="201"/>
        <v>0</v>
      </c>
      <c r="BL90" s="33">
        <f t="shared" si="201"/>
        <v>0</v>
      </c>
      <c r="BM90" s="33">
        <f t="shared" si="201"/>
        <v>0</v>
      </c>
      <c r="BN90" s="33">
        <f t="shared" si="201"/>
        <v>0</v>
      </c>
      <c r="BO90" s="33">
        <f t="shared" si="201"/>
        <v>0</v>
      </c>
      <c r="BP90" s="33">
        <f t="shared" si="201"/>
        <v>0</v>
      </c>
      <c r="BQ90" s="33">
        <f t="shared" ref="BQ90:EB90" si="202">BQ91</f>
        <v>0</v>
      </c>
      <c r="BR90" s="33">
        <f t="shared" si="202"/>
        <v>0</v>
      </c>
      <c r="BS90" s="33">
        <f t="shared" si="202"/>
        <v>0</v>
      </c>
      <c r="BT90" s="33">
        <f t="shared" si="202"/>
        <v>0</v>
      </c>
      <c r="BU90" s="33">
        <f t="shared" si="202"/>
        <v>0</v>
      </c>
      <c r="BV90" s="33">
        <f t="shared" si="202"/>
        <v>0</v>
      </c>
      <c r="BW90" s="33">
        <f t="shared" si="202"/>
        <v>0</v>
      </c>
      <c r="BX90" s="33">
        <f t="shared" si="202"/>
        <v>0</v>
      </c>
      <c r="BY90" s="33">
        <f t="shared" si="202"/>
        <v>0</v>
      </c>
      <c r="BZ90" s="33">
        <f t="shared" si="202"/>
        <v>0</v>
      </c>
      <c r="CA90" s="33">
        <f t="shared" si="202"/>
        <v>0</v>
      </c>
      <c r="CB90" s="33">
        <f t="shared" si="202"/>
        <v>0</v>
      </c>
      <c r="CC90" s="33">
        <f t="shared" si="202"/>
        <v>0</v>
      </c>
      <c r="CD90" s="33">
        <f t="shared" si="202"/>
        <v>0</v>
      </c>
      <c r="CE90" s="33">
        <f t="shared" si="202"/>
        <v>0</v>
      </c>
      <c r="CF90" s="33">
        <f t="shared" si="202"/>
        <v>0</v>
      </c>
      <c r="CG90" s="33">
        <f t="shared" si="202"/>
        <v>0</v>
      </c>
      <c r="CH90" s="33">
        <f t="shared" si="202"/>
        <v>0</v>
      </c>
      <c r="CI90" s="33">
        <f t="shared" si="202"/>
        <v>0</v>
      </c>
      <c r="CJ90" s="33">
        <f t="shared" si="202"/>
        <v>0</v>
      </c>
      <c r="CK90" s="33">
        <f t="shared" si="202"/>
        <v>0</v>
      </c>
      <c r="CL90" s="33">
        <f t="shared" si="202"/>
        <v>0</v>
      </c>
      <c r="CM90" s="33">
        <f t="shared" si="202"/>
        <v>0</v>
      </c>
      <c r="CN90" s="33">
        <f t="shared" si="202"/>
        <v>0</v>
      </c>
      <c r="CO90" s="33">
        <f t="shared" si="202"/>
        <v>0</v>
      </c>
      <c r="CP90" s="33">
        <f t="shared" si="202"/>
        <v>0</v>
      </c>
      <c r="CQ90" s="33">
        <f t="shared" si="202"/>
        <v>0</v>
      </c>
      <c r="CR90" s="33">
        <f t="shared" si="202"/>
        <v>0</v>
      </c>
      <c r="CS90" s="33">
        <f t="shared" si="202"/>
        <v>0</v>
      </c>
      <c r="CT90" s="33">
        <f t="shared" si="202"/>
        <v>0</v>
      </c>
      <c r="CU90" s="33">
        <f t="shared" si="202"/>
        <v>0</v>
      </c>
      <c r="CV90" s="33">
        <f t="shared" si="202"/>
        <v>0</v>
      </c>
      <c r="CW90" s="33">
        <f t="shared" si="202"/>
        <v>0</v>
      </c>
      <c r="CX90" s="33">
        <f t="shared" si="202"/>
        <v>0</v>
      </c>
      <c r="CY90" s="33">
        <f t="shared" si="202"/>
        <v>0</v>
      </c>
      <c r="CZ90" s="33">
        <f t="shared" si="202"/>
        <v>0</v>
      </c>
      <c r="DA90" s="33">
        <f t="shared" si="202"/>
        <v>0</v>
      </c>
      <c r="DB90" s="33">
        <f t="shared" si="202"/>
        <v>0</v>
      </c>
      <c r="DC90" s="18">
        <f t="shared" si="202"/>
        <v>0</v>
      </c>
      <c r="DD90" s="33">
        <f t="shared" si="202"/>
        <v>0</v>
      </c>
      <c r="DE90" s="33">
        <f t="shared" si="202"/>
        <v>0</v>
      </c>
      <c r="DF90" s="33">
        <f t="shared" si="202"/>
        <v>0</v>
      </c>
      <c r="DG90" s="33">
        <f t="shared" si="202"/>
        <v>0</v>
      </c>
      <c r="DH90" s="33">
        <f t="shared" si="202"/>
        <v>0</v>
      </c>
      <c r="DI90" s="33">
        <f t="shared" si="202"/>
        <v>0</v>
      </c>
      <c r="DJ90" s="33">
        <f t="shared" si="202"/>
        <v>0</v>
      </c>
      <c r="DK90" s="33">
        <f t="shared" si="202"/>
        <v>0</v>
      </c>
      <c r="DL90" s="33">
        <f t="shared" si="202"/>
        <v>0</v>
      </c>
      <c r="DM90" s="18">
        <f t="shared" si="202"/>
        <v>0</v>
      </c>
      <c r="DN90" s="33">
        <f t="shared" si="202"/>
        <v>0</v>
      </c>
      <c r="DO90" s="33">
        <f t="shared" si="202"/>
        <v>0</v>
      </c>
      <c r="DP90" s="33">
        <f t="shared" si="202"/>
        <v>0</v>
      </c>
      <c r="DQ90" s="33">
        <f t="shared" si="202"/>
        <v>0</v>
      </c>
      <c r="DR90" s="33">
        <f t="shared" si="202"/>
        <v>0</v>
      </c>
      <c r="DS90" s="33">
        <f t="shared" si="202"/>
        <v>0</v>
      </c>
      <c r="DT90" s="33">
        <f t="shared" si="202"/>
        <v>0</v>
      </c>
      <c r="DU90" s="33">
        <f t="shared" si="202"/>
        <v>0</v>
      </c>
      <c r="DV90" s="33">
        <f t="shared" si="202"/>
        <v>0</v>
      </c>
      <c r="DW90" s="18">
        <f t="shared" si="202"/>
        <v>2.3833333333333333</v>
      </c>
      <c r="DX90" s="33">
        <f t="shared" si="202"/>
        <v>0</v>
      </c>
      <c r="DY90" s="33">
        <f t="shared" si="202"/>
        <v>0</v>
      </c>
      <c r="DZ90" s="33">
        <f t="shared" si="202"/>
        <v>0</v>
      </c>
      <c r="EA90" s="33">
        <f t="shared" si="202"/>
        <v>0</v>
      </c>
      <c r="EB90" s="33">
        <f t="shared" si="202"/>
        <v>0</v>
      </c>
      <c r="EC90" s="33">
        <f t="shared" ref="EC90:EO90" si="203">EC91</f>
        <v>5</v>
      </c>
      <c r="ED90" s="33">
        <f t="shared" si="203"/>
        <v>0</v>
      </c>
      <c r="EE90" s="33">
        <f t="shared" si="203"/>
        <v>0</v>
      </c>
      <c r="EF90" s="33">
        <f t="shared" si="203"/>
        <v>0</v>
      </c>
      <c r="EG90" s="18">
        <f t="shared" si="203"/>
        <v>2.4241666666666668</v>
      </c>
      <c r="EH90" s="33">
        <f t="shared" si="203"/>
        <v>0</v>
      </c>
      <c r="EI90" s="33">
        <f t="shared" si="203"/>
        <v>0</v>
      </c>
      <c r="EJ90" s="33">
        <f t="shared" si="203"/>
        <v>0</v>
      </c>
      <c r="EK90" s="33">
        <f t="shared" si="203"/>
        <v>0</v>
      </c>
      <c r="EL90" s="33">
        <f t="shared" si="203"/>
        <v>0</v>
      </c>
      <c r="EM90" s="33">
        <f t="shared" si="203"/>
        <v>5</v>
      </c>
      <c r="EN90" s="33">
        <f t="shared" si="203"/>
        <v>0</v>
      </c>
      <c r="EO90" s="33">
        <f t="shared" si="203"/>
        <v>0</v>
      </c>
      <c r="EP90" s="19"/>
    </row>
    <row r="91" spans="1:146" s="44" customFormat="1" ht="47.25" x14ac:dyDescent="0.25">
      <c r="A91" s="42" t="s">
        <v>291</v>
      </c>
      <c r="B91" s="24" t="s">
        <v>217</v>
      </c>
      <c r="C91" s="31" t="s">
        <v>218</v>
      </c>
      <c r="D91" s="22">
        <v>2.4239999999999999</v>
      </c>
      <c r="E91" s="22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28">
        <v>0</v>
      </c>
      <c r="CP91" s="28">
        <v>0</v>
      </c>
      <c r="CQ91" s="28">
        <v>0</v>
      </c>
      <c r="CR91" s="28">
        <v>0</v>
      </c>
      <c r="CS91" s="28">
        <v>0</v>
      </c>
      <c r="CT91" s="28">
        <v>0</v>
      </c>
      <c r="CU91" s="28">
        <v>0</v>
      </c>
      <c r="CV91" s="28">
        <v>0</v>
      </c>
      <c r="CW91" s="28">
        <v>0</v>
      </c>
      <c r="CX91" s="28">
        <v>0</v>
      </c>
      <c r="CY91" s="28">
        <v>0</v>
      </c>
      <c r="CZ91" s="28">
        <v>0</v>
      </c>
      <c r="DA91" s="28">
        <v>0</v>
      </c>
      <c r="DB91" s="28">
        <v>0</v>
      </c>
      <c r="DC91" s="37">
        <v>0</v>
      </c>
      <c r="DD91" s="28">
        <v>0</v>
      </c>
      <c r="DE91" s="28">
        <v>0</v>
      </c>
      <c r="DF91" s="28">
        <v>0</v>
      </c>
      <c r="DG91" s="28">
        <v>0</v>
      </c>
      <c r="DH91" s="28">
        <v>0</v>
      </c>
      <c r="DI91" s="28">
        <v>0</v>
      </c>
      <c r="DJ91" s="28">
        <v>0</v>
      </c>
      <c r="DK91" s="28">
        <v>0</v>
      </c>
      <c r="DL91" s="28">
        <v>0</v>
      </c>
      <c r="DM91" s="37">
        <v>0</v>
      </c>
      <c r="DN91" s="28">
        <v>0</v>
      </c>
      <c r="DO91" s="28">
        <v>0</v>
      </c>
      <c r="DP91" s="28">
        <v>0</v>
      </c>
      <c r="DQ91" s="28">
        <v>0</v>
      </c>
      <c r="DR91" s="28">
        <v>0</v>
      </c>
      <c r="DS91" s="28">
        <v>0</v>
      </c>
      <c r="DT91" s="28">
        <v>0</v>
      </c>
      <c r="DU91" s="28">
        <v>0</v>
      </c>
      <c r="DV91" s="28">
        <v>0</v>
      </c>
      <c r="DW91" s="37">
        <f>2.86/1.2</f>
        <v>2.3833333333333333</v>
      </c>
      <c r="DX91" s="28">
        <v>0</v>
      </c>
      <c r="DY91" s="28">
        <v>0</v>
      </c>
      <c r="DZ91" s="28">
        <v>0</v>
      </c>
      <c r="EA91" s="28">
        <v>0</v>
      </c>
      <c r="EB91" s="28">
        <v>0</v>
      </c>
      <c r="EC91" s="28">
        <v>5</v>
      </c>
      <c r="ED91" s="28">
        <v>0</v>
      </c>
      <c r="EE91" s="28">
        <v>0</v>
      </c>
      <c r="EF91" s="28">
        <f t="shared" ref="EF91:EO91" si="204">AJ91+BD91+BX91</f>
        <v>0</v>
      </c>
      <c r="EG91" s="39">
        <f>2.909/1.2</f>
        <v>2.4241666666666668</v>
      </c>
      <c r="EH91" s="28">
        <f t="shared" si="204"/>
        <v>0</v>
      </c>
      <c r="EI91" s="28">
        <f t="shared" si="204"/>
        <v>0</v>
      </c>
      <c r="EJ91" s="28">
        <f t="shared" si="204"/>
        <v>0</v>
      </c>
      <c r="EK91" s="28">
        <f t="shared" si="204"/>
        <v>0</v>
      </c>
      <c r="EL91" s="28">
        <f t="shared" si="204"/>
        <v>0</v>
      </c>
      <c r="EM91" s="28">
        <v>5</v>
      </c>
      <c r="EN91" s="28">
        <f t="shared" si="204"/>
        <v>0</v>
      </c>
      <c r="EO91" s="28">
        <f t="shared" si="204"/>
        <v>0</v>
      </c>
      <c r="EP91" s="28"/>
    </row>
    <row r="92" spans="1:146" ht="47.25" hidden="1" x14ac:dyDescent="0.25">
      <c r="A92" s="20" t="s">
        <v>219</v>
      </c>
      <c r="B92" s="16" t="s">
        <v>220</v>
      </c>
      <c r="C92" s="17" t="s">
        <v>106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/>
      <c r="M92" s="19"/>
      <c r="N92" s="19"/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  <c r="AV92" s="19">
        <v>0</v>
      </c>
      <c r="AW92" s="19">
        <v>0</v>
      </c>
      <c r="AX92" s="19">
        <v>0</v>
      </c>
      <c r="AY92" s="19">
        <v>0</v>
      </c>
      <c r="AZ92" s="19">
        <v>0</v>
      </c>
      <c r="BA92" s="19">
        <v>0</v>
      </c>
      <c r="BB92" s="19">
        <v>0</v>
      </c>
      <c r="BC92" s="19">
        <v>0</v>
      </c>
      <c r="BD92" s="19">
        <v>0</v>
      </c>
      <c r="BE92" s="19">
        <v>0</v>
      </c>
      <c r="BF92" s="19">
        <v>0</v>
      </c>
      <c r="BG92" s="19">
        <v>0</v>
      </c>
      <c r="BH92" s="19">
        <v>0</v>
      </c>
      <c r="BI92" s="19">
        <v>0</v>
      </c>
      <c r="BJ92" s="19">
        <v>0</v>
      </c>
      <c r="BK92" s="19">
        <v>0</v>
      </c>
      <c r="BL92" s="19">
        <v>0</v>
      </c>
      <c r="BM92" s="19">
        <v>0</v>
      </c>
      <c r="BN92" s="19">
        <v>0</v>
      </c>
      <c r="BO92" s="19">
        <v>0</v>
      </c>
      <c r="BP92" s="19">
        <v>0</v>
      </c>
      <c r="BQ92" s="19">
        <v>0</v>
      </c>
      <c r="BR92" s="19">
        <v>0</v>
      </c>
      <c r="BS92" s="19">
        <v>0</v>
      </c>
      <c r="BT92" s="19">
        <v>0</v>
      </c>
      <c r="BU92" s="19">
        <v>0</v>
      </c>
      <c r="BV92" s="19">
        <v>0</v>
      </c>
      <c r="BW92" s="19">
        <v>0</v>
      </c>
      <c r="BX92" s="19">
        <v>0</v>
      </c>
      <c r="BY92" s="19">
        <v>0</v>
      </c>
      <c r="BZ92" s="19">
        <v>0</v>
      </c>
      <c r="CA92" s="19">
        <v>0</v>
      </c>
      <c r="CB92" s="19">
        <v>0</v>
      </c>
      <c r="CC92" s="19">
        <v>0</v>
      </c>
      <c r="CD92" s="19">
        <v>0</v>
      </c>
      <c r="CE92" s="19">
        <v>0</v>
      </c>
      <c r="CF92" s="19">
        <v>0</v>
      </c>
      <c r="CG92" s="19">
        <v>0</v>
      </c>
      <c r="CH92" s="19">
        <v>0</v>
      </c>
      <c r="CI92" s="19">
        <v>0</v>
      </c>
      <c r="CJ92" s="19">
        <v>0</v>
      </c>
      <c r="CK92" s="19">
        <v>0</v>
      </c>
      <c r="CL92" s="19">
        <v>0</v>
      </c>
      <c r="CM92" s="19">
        <v>0</v>
      </c>
      <c r="CN92" s="19"/>
      <c r="CO92" s="19"/>
      <c r="CP92" s="19"/>
      <c r="CQ92" s="19">
        <v>0</v>
      </c>
      <c r="CR92" s="19">
        <v>0</v>
      </c>
      <c r="CS92" s="19">
        <v>0</v>
      </c>
      <c r="CT92" s="19">
        <v>0</v>
      </c>
      <c r="CU92" s="19">
        <v>0</v>
      </c>
      <c r="CV92" s="19">
        <v>0</v>
      </c>
      <c r="CW92" s="19">
        <v>0</v>
      </c>
      <c r="CX92" s="19">
        <v>0</v>
      </c>
      <c r="CY92" s="19">
        <v>0</v>
      </c>
      <c r="CZ92" s="19">
        <v>0</v>
      </c>
      <c r="DA92" s="19">
        <v>0</v>
      </c>
      <c r="DB92" s="19">
        <v>0</v>
      </c>
      <c r="DC92" s="19">
        <v>0</v>
      </c>
      <c r="DD92" s="19">
        <v>0</v>
      </c>
      <c r="DE92" s="19">
        <v>0</v>
      </c>
      <c r="DF92" s="19">
        <v>0</v>
      </c>
      <c r="DG92" s="19">
        <v>0</v>
      </c>
      <c r="DH92" s="19">
        <v>0</v>
      </c>
      <c r="DI92" s="19">
        <v>0</v>
      </c>
      <c r="DJ92" s="19">
        <v>0</v>
      </c>
      <c r="DK92" s="19">
        <v>0</v>
      </c>
      <c r="DL92" s="19">
        <v>0</v>
      </c>
      <c r="DM92" s="19">
        <v>0</v>
      </c>
      <c r="DN92" s="19">
        <v>0</v>
      </c>
      <c r="DO92" s="19">
        <v>0</v>
      </c>
      <c r="DP92" s="19">
        <v>0</v>
      </c>
      <c r="DQ92" s="19">
        <v>0</v>
      </c>
      <c r="DR92" s="19">
        <v>0</v>
      </c>
      <c r="DS92" s="19">
        <v>0</v>
      </c>
      <c r="DT92" s="19">
        <v>0</v>
      </c>
      <c r="DU92" s="19">
        <v>0</v>
      </c>
      <c r="DV92" s="19">
        <v>0</v>
      </c>
      <c r="DW92" s="19">
        <v>0</v>
      </c>
      <c r="DX92" s="19">
        <v>0</v>
      </c>
      <c r="DY92" s="19">
        <v>0</v>
      </c>
      <c r="DZ92" s="19">
        <v>0</v>
      </c>
      <c r="EA92" s="19">
        <v>0</v>
      </c>
      <c r="EB92" s="19">
        <v>0</v>
      </c>
      <c r="EC92" s="19">
        <v>0</v>
      </c>
      <c r="ED92" s="19">
        <v>0</v>
      </c>
      <c r="EE92" s="19">
        <v>0</v>
      </c>
      <c r="EF92" s="19">
        <v>0</v>
      </c>
      <c r="EG92" s="19">
        <v>0</v>
      </c>
      <c r="EH92" s="19">
        <v>0</v>
      </c>
      <c r="EI92" s="19">
        <v>0</v>
      </c>
      <c r="EJ92" s="19">
        <v>0</v>
      </c>
      <c r="EK92" s="19">
        <v>0</v>
      </c>
      <c r="EL92" s="19">
        <v>0</v>
      </c>
      <c r="EM92" s="19">
        <v>0</v>
      </c>
      <c r="EN92" s="19">
        <v>0</v>
      </c>
      <c r="EO92" s="19">
        <v>0</v>
      </c>
      <c r="EP92" s="19"/>
    </row>
    <row r="93" spans="1:146" ht="47.25" hidden="1" x14ac:dyDescent="0.25">
      <c r="A93" s="20" t="s">
        <v>221</v>
      </c>
      <c r="B93" s="16" t="s">
        <v>222</v>
      </c>
      <c r="C93" s="17" t="s">
        <v>106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/>
      <c r="M93" s="19"/>
      <c r="N93" s="19"/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19">
        <v>0</v>
      </c>
      <c r="BF93" s="19">
        <v>0</v>
      </c>
      <c r="BG93" s="19">
        <v>0</v>
      </c>
      <c r="BH93" s="19">
        <v>0</v>
      </c>
      <c r="BI93" s="19">
        <v>0</v>
      </c>
      <c r="BJ93" s="19">
        <v>0</v>
      </c>
      <c r="BK93" s="19">
        <v>0</v>
      </c>
      <c r="BL93" s="19">
        <v>0</v>
      </c>
      <c r="BM93" s="19">
        <v>0</v>
      </c>
      <c r="BN93" s="19">
        <v>0</v>
      </c>
      <c r="BO93" s="19">
        <v>0</v>
      </c>
      <c r="BP93" s="19">
        <v>0</v>
      </c>
      <c r="BQ93" s="19">
        <v>0</v>
      </c>
      <c r="BR93" s="19">
        <v>0</v>
      </c>
      <c r="BS93" s="19">
        <v>0</v>
      </c>
      <c r="BT93" s="19">
        <v>0</v>
      </c>
      <c r="BU93" s="19">
        <v>0</v>
      </c>
      <c r="BV93" s="19">
        <v>0</v>
      </c>
      <c r="BW93" s="19">
        <v>0</v>
      </c>
      <c r="BX93" s="19">
        <v>0</v>
      </c>
      <c r="BY93" s="19">
        <v>0</v>
      </c>
      <c r="BZ93" s="19">
        <v>0</v>
      </c>
      <c r="CA93" s="19">
        <v>0</v>
      </c>
      <c r="CB93" s="19">
        <v>0</v>
      </c>
      <c r="CC93" s="19">
        <v>0</v>
      </c>
      <c r="CD93" s="19">
        <v>0</v>
      </c>
      <c r="CE93" s="19">
        <v>0</v>
      </c>
      <c r="CF93" s="19">
        <v>0</v>
      </c>
      <c r="CG93" s="19">
        <v>0</v>
      </c>
      <c r="CH93" s="19">
        <v>0</v>
      </c>
      <c r="CI93" s="19">
        <v>0</v>
      </c>
      <c r="CJ93" s="19">
        <v>0</v>
      </c>
      <c r="CK93" s="19">
        <v>0</v>
      </c>
      <c r="CL93" s="19">
        <v>0</v>
      </c>
      <c r="CM93" s="19">
        <v>0</v>
      </c>
      <c r="CN93" s="19"/>
      <c r="CO93" s="19"/>
      <c r="CP93" s="19"/>
      <c r="CQ93" s="19">
        <v>0</v>
      </c>
      <c r="CR93" s="19">
        <v>0</v>
      </c>
      <c r="CS93" s="19">
        <v>0</v>
      </c>
      <c r="CT93" s="19">
        <v>0</v>
      </c>
      <c r="CU93" s="19">
        <v>0</v>
      </c>
      <c r="CV93" s="19">
        <v>0</v>
      </c>
      <c r="CW93" s="19">
        <v>0</v>
      </c>
      <c r="CX93" s="19">
        <v>0</v>
      </c>
      <c r="CY93" s="19">
        <v>0</v>
      </c>
      <c r="CZ93" s="19">
        <v>0</v>
      </c>
      <c r="DA93" s="19">
        <v>0</v>
      </c>
      <c r="DB93" s="19">
        <v>0</v>
      </c>
      <c r="DC93" s="19">
        <v>0</v>
      </c>
      <c r="DD93" s="19">
        <v>0</v>
      </c>
      <c r="DE93" s="19">
        <v>0</v>
      </c>
      <c r="DF93" s="19">
        <v>0</v>
      </c>
      <c r="DG93" s="19">
        <v>0</v>
      </c>
      <c r="DH93" s="19">
        <v>0</v>
      </c>
      <c r="DI93" s="19">
        <v>0</v>
      </c>
      <c r="DJ93" s="19">
        <v>0</v>
      </c>
      <c r="DK93" s="19">
        <v>0</v>
      </c>
      <c r="DL93" s="19">
        <v>0</v>
      </c>
      <c r="DM93" s="19">
        <v>0</v>
      </c>
      <c r="DN93" s="19">
        <v>0</v>
      </c>
      <c r="DO93" s="19">
        <v>0</v>
      </c>
      <c r="DP93" s="19">
        <v>0</v>
      </c>
      <c r="DQ93" s="19">
        <v>0</v>
      </c>
      <c r="DR93" s="19">
        <v>0</v>
      </c>
      <c r="DS93" s="19">
        <v>0</v>
      </c>
      <c r="DT93" s="19">
        <v>0</v>
      </c>
      <c r="DU93" s="19">
        <v>0</v>
      </c>
      <c r="DV93" s="19">
        <v>0</v>
      </c>
      <c r="DW93" s="19">
        <v>0</v>
      </c>
      <c r="DX93" s="19">
        <v>0</v>
      </c>
      <c r="DY93" s="19">
        <v>0</v>
      </c>
      <c r="DZ93" s="19">
        <v>0</v>
      </c>
      <c r="EA93" s="19">
        <v>0</v>
      </c>
      <c r="EB93" s="19">
        <v>0</v>
      </c>
      <c r="EC93" s="19">
        <v>0</v>
      </c>
      <c r="ED93" s="19">
        <v>0</v>
      </c>
      <c r="EE93" s="19">
        <v>0</v>
      </c>
      <c r="EF93" s="19">
        <v>0</v>
      </c>
      <c r="EG93" s="19">
        <v>0</v>
      </c>
      <c r="EH93" s="19">
        <v>0</v>
      </c>
      <c r="EI93" s="19">
        <v>0</v>
      </c>
      <c r="EJ93" s="19">
        <v>0</v>
      </c>
      <c r="EK93" s="19">
        <v>0</v>
      </c>
      <c r="EL93" s="19">
        <v>0</v>
      </c>
      <c r="EM93" s="19">
        <v>0</v>
      </c>
      <c r="EN93" s="19">
        <v>0</v>
      </c>
      <c r="EO93" s="19">
        <v>0</v>
      </c>
      <c r="EP93" s="19"/>
    </row>
    <row r="94" spans="1:146" ht="63" x14ac:dyDescent="0.25">
      <c r="A94" s="20" t="s">
        <v>223</v>
      </c>
      <c r="B94" s="16" t="s">
        <v>224</v>
      </c>
      <c r="C94" s="17" t="s">
        <v>106</v>
      </c>
      <c r="D94" s="18">
        <f>D95+D96+D97+D98+D99</f>
        <v>1.3220213187570622</v>
      </c>
      <c r="E94" s="18">
        <f>E95+E96+E97+E98+E99</f>
        <v>1.4165721187570621</v>
      </c>
      <c r="F94" s="19">
        <f t="shared" ref="F94:K94" si="205">F95+F96+F97+F98</f>
        <v>0</v>
      </c>
      <c r="G94" s="19">
        <f t="shared" si="205"/>
        <v>0.2422650254237288</v>
      </c>
      <c r="H94" s="19">
        <f t="shared" si="205"/>
        <v>0</v>
      </c>
      <c r="I94" s="19">
        <f t="shared" si="205"/>
        <v>0</v>
      </c>
      <c r="J94" s="19">
        <f t="shared" si="205"/>
        <v>0</v>
      </c>
      <c r="K94" s="19">
        <f t="shared" si="205"/>
        <v>0</v>
      </c>
      <c r="L94" s="19"/>
      <c r="M94" s="19"/>
      <c r="N94" s="19"/>
      <c r="O94" s="19">
        <f t="shared" ref="O94:T94" si="206">O95+O96+O97+O98</f>
        <v>0</v>
      </c>
      <c r="P94" s="19">
        <f t="shared" si="206"/>
        <v>0</v>
      </c>
      <c r="Q94" s="19">
        <f t="shared" si="206"/>
        <v>0.2422650254237288</v>
      </c>
      <c r="R94" s="19">
        <f t="shared" si="206"/>
        <v>0</v>
      </c>
      <c r="S94" s="19">
        <f t="shared" si="206"/>
        <v>0</v>
      </c>
      <c r="T94" s="19">
        <f t="shared" si="206"/>
        <v>0</v>
      </c>
      <c r="U94" s="19">
        <f>U95+U96+U97+U98</f>
        <v>0</v>
      </c>
      <c r="V94" s="19">
        <f>V95+V96+V97+V98</f>
        <v>0</v>
      </c>
      <c r="W94" s="19">
        <f>W95+W96+W97+W98</f>
        <v>67</v>
      </c>
      <c r="X94" s="19">
        <f>X95+X96+X97+X98</f>
        <v>0</v>
      </c>
      <c r="Y94" s="19">
        <f t="shared" ref="Y94:AE94" si="207">Y95+Y96+Y97+Y98</f>
        <v>0</v>
      </c>
      <c r="Z94" s="19">
        <f t="shared" si="207"/>
        <v>0</v>
      </c>
      <c r="AA94" s="19">
        <f t="shared" si="207"/>
        <v>0.2422650254237288</v>
      </c>
      <c r="AB94" s="19">
        <f t="shared" si="207"/>
        <v>0</v>
      </c>
      <c r="AC94" s="19">
        <f t="shared" si="207"/>
        <v>0</v>
      </c>
      <c r="AD94" s="19">
        <f t="shared" si="207"/>
        <v>0</v>
      </c>
      <c r="AE94" s="19">
        <f t="shared" si="207"/>
        <v>0</v>
      </c>
      <c r="AF94" s="19">
        <f>AF95+AF96+AF97+AF98</f>
        <v>0</v>
      </c>
      <c r="AG94" s="19">
        <f>AG95+AG96+AG97+AG98</f>
        <v>10</v>
      </c>
      <c r="AH94" s="19">
        <f>AH95+AH96+AH97+AH98</f>
        <v>0</v>
      </c>
      <c r="AI94" s="19">
        <f t="shared" ref="AI94:AO94" si="208">AI95+AI96+AI97+AI98</f>
        <v>0</v>
      </c>
      <c r="AJ94" s="19">
        <f t="shared" si="208"/>
        <v>0</v>
      </c>
      <c r="AK94" s="19">
        <f t="shared" si="208"/>
        <v>0.2422650254237288</v>
      </c>
      <c r="AL94" s="19">
        <f t="shared" si="208"/>
        <v>0</v>
      </c>
      <c r="AM94" s="19">
        <f t="shared" si="208"/>
        <v>0</v>
      </c>
      <c r="AN94" s="19">
        <f t="shared" si="208"/>
        <v>0</v>
      </c>
      <c r="AO94" s="19">
        <f t="shared" si="208"/>
        <v>0</v>
      </c>
      <c r="AP94" s="19">
        <f>AP95+AP96+AP97+AP98</f>
        <v>0</v>
      </c>
      <c r="AQ94" s="19">
        <f>AQ95+AQ96+AQ97+AQ98</f>
        <v>10</v>
      </c>
      <c r="AR94" s="19">
        <f>AR95+AR96+AR97+AR98</f>
        <v>0</v>
      </c>
      <c r="AS94" s="19">
        <f t="shared" ref="AS94:AY94" si="209">AS95+AS96+AS97+AS98</f>
        <v>0</v>
      </c>
      <c r="AT94" s="19">
        <f t="shared" si="209"/>
        <v>0</v>
      </c>
      <c r="AU94" s="19">
        <f t="shared" si="209"/>
        <v>0</v>
      </c>
      <c r="AV94" s="19">
        <f t="shared" si="209"/>
        <v>0</v>
      </c>
      <c r="AW94" s="19">
        <f t="shared" si="209"/>
        <v>0</v>
      </c>
      <c r="AX94" s="19">
        <f t="shared" si="209"/>
        <v>0</v>
      </c>
      <c r="AY94" s="19">
        <f t="shared" si="209"/>
        <v>0</v>
      </c>
      <c r="AZ94" s="19">
        <f>AZ95+AZ96+AZ97+AZ98</f>
        <v>0</v>
      </c>
      <c r="BA94" s="19">
        <f>BA95+BA96+BA97+BA98</f>
        <v>0</v>
      </c>
      <c r="BB94" s="19">
        <f>BB95+BB96+BB97+BB98</f>
        <v>0</v>
      </c>
      <c r="BC94" s="19">
        <f t="shared" ref="BC94:BI94" si="210">BC95+BC96+BC97+BC98</f>
        <v>0</v>
      </c>
      <c r="BD94" s="19">
        <f t="shared" si="210"/>
        <v>0</v>
      </c>
      <c r="BE94" s="19">
        <f t="shared" si="210"/>
        <v>0</v>
      </c>
      <c r="BF94" s="19">
        <f t="shared" si="210"/>
        <v>0</v>
      </c>
      <c r="BG94" s="19">
        <f t="shared" si="210"/>
        <v>0</v>
      </c>
      <c r="BH94" s="19">
        <f t="shared" si="210"/>
        <v>0</v>
      </c>
      <c r="BI94" s="19">
        <f t="shared" si="210"/>
        <v>0</v>
      </c>
      <c r="BJ94" s="19">
        <f>BJ95+BJ96+BJ97+BJ98</f>
        <v>0</v>
      </c>
      <c r="BK94" s="19">
        <f>BK95+BK96+BK97+BK98</f>
        <v>0</v>
      </c>
      <c r="BL94" s="19">
        <f>BL95+BL96+BL97+BL98</f>
        <v>0</v>
      </c>
      <c r="BM94" s="19">
        <f t="shared" ref="BM94" si="211">BM95+BM96+BM97+BM98</f>
        <v>0</v>
      </c>
      <c r="BN94" s="18">
        <f t="shared" ref="BN94:DY94" si="212">BN95+BN96+BN97+BN98+BN99</f>
        <v>0</v>
      </c>
      <c r="BO94" s="18">
        <f t="shared" si="212"/>
        <v>0.53400000000000003</v>
      </c>
      <c r="BP94" s="18">
        <f t="shared" si="212"/>
        <v>0</v>
      </c>
      <c r="BQ94" s="18">
        <f t="shared" si="212"/>
        <v>0</v>
      </c>
      <c r="BR94" s="18">
        <f t="shared" si="212"/>
        <v>0</v>
      </c>
      <c r="BS94" s="18">
        <f t="shared" si="212"/>
        <v>0</v>
      </c>
      <c r="BT94" s="18">
        <f t="shared" si="212"/>
        <v>0</v>
      </c>
      <c r="BU94" s="18">
        <f t="shared" si="212"/>
        <v>50</v>
      </c>
      <c r="BV94" s="18">
        <f t="shared" si="212"/>
        <v>0</v>
      </c>
      <c r="BW94" s="18">
        <f t="shared" si="212"/>
        <v>0</v>
      </c>
      <c r="BX94" s="18">
        <f t="shared" si="212"/>
        <v>0</v>
      </c>
      <c r="BY94" s="18">
        <f t="shared" si="212"/>
        <v>0.54800000000000004</v>
      </c>
      <c r="BZ94" s="18">
        <f t="shared" si="212"/>
        <v>0</v>
      </c>
      <c r="CA94" s="18">
        <f t="shared" si="212"/>
        <v>0</v>
      </c>
      <c r="CB94" s="18">
        <f t="shared" si="212"/>
        <v>0</v>
      </c>
      <c r="CC94" s="18">
        <f t="shared" si="212"/>
        <v>0</v>
      </c>
      <c r="CD94" s="18">
        <f t="shared" si="212"/>
        <v>0</v>
      </c>
      <c r="CE94" s="18">
        <f t="shared" si="212"/>
        <v>50</v>
      </c>
      <c r="CF94" s="18">
        <f t="shared" si="212"/>
        <v>0</v>
      </c>
      <c r="CG94" s="18">
        <f t="shared" si="212"/>
        <v>0</v>
      </c>
      <c r="CH94" s="18">
        <f t="shared" si="212"/>
        <v>0</v>
      </c>
      <c r="CI94" s="18">
        <f t="shared" si="212"/>
        <v>0.53159575999999997</v>
      </c>
      <c r="CJ94" s="18">
        <f t="shared" si="212"/>
        <v>0</v>
      </c>
      <c r="CK94" s="18">
        <f t="shared" si="212"/>
        <v>0</v>
      </c>
      <c r="CL94" s="18">
        <f t="shared" si="212"/>
        <v>0</v>
      </c>
      <c r="CM94" s="18">
        <f t="shared" si="212"/>
        <v>0</v>
      </c>
      <c r="CN94" s="18">
        <f t="shared" si="212"/>
        <v>0</v>
      </c>
      <c r="CO94" s="18">
        <f t="shared" si="212"/>
        <v>0</v>
      </c>
      <c r="CP94" s="18">
        <f t="shared" si="212"/>
        <v>0</v>
      </c>
      <c r="CQ94" s="18">
        <f t="shared" si="212"/>
        <v>0</v>
      </c>
      <c r="CR94" s="18">
        <f t="shared" si="212"/>
        <v>0</v>
      </c>
      <c r="CS94" s="18">
        <f t="shared" si="212"/>
        <v>0.62614656000000002</v>
      </c>
      <c r="CT94" s="18">
        <f t="shared" si="212"/>
        <v>0</v>
      </c>
      <c r="CU94" s="18">
        <f t="shared" si="212"/>
        <v>0</v>
      </c>
      <c r="CV94" s="18">
        <f t="shared" si="212"/>
        <v>0</v>
      </c>
      <c r="CW94" s="18">
        <f t="shared" si="212"/>
        <v>0</v>
      </c>
      <c r="CX94" s="18">
        <f t="shared" si="212"/>
        <v>0</v>
      </c>
      <c r="CY94" s="18">
        <f t="shared" si="212"/>
        <v>0</v>
      </c>
      <c r="CZ94" s="18">
        <f t="shared" si="212"/>
        <v>0</v>
      </c>
      <c r="DA94" s="18">
        <f t="shared" si="212"/>
        <v>0</v>
      </c>
      <c r="DB94" s="18">
        <f t="shared" si="212"/>
        <v>0</v>
      </c>
      <c r="DC94" s="18">
        <f t="shared" si="212"/>
        <v>0</v>
      </c>
      <c r="DD94" s="18">
        <f t="shared" si="212"/>
        <v>0</v>
      </c>
      <c r="DE94" s="18">
        <f t="shared" si="212"/>
        <v>0</v>
      </c>
      <c r="DF94" s="18">
        <f t="shared" si="212"/>
        <v>0</v>
      </c>
      <c r="DG94" s="18">
        <f t="shared" si="212"/>
        <v>0</v>
      </c>
      <c r="DH94" s="18">
        <f t="shared" si="212"/>
        <v>0</v>
      </c>
      <c r="DI94" s="18">
        <f t="shared" si="212"/>
        <v>0</v>
      </c>
      <c r="DJ94" s="18">
        <f t="shared" si="212"/>
        <v>0</v>
      </c>
      <c r="DK94" s="18">
        <f t="shared" si="212"/>
        <v>0</v>
      </c>
      <c r="DL94" s="18">
        <f t="shared" si="212"/>
        <v>0</v>
      </c>
      <c r="DM94" s="18">
        <f t="shared" si="212"/>
        <v>0</v>
      </c>
      <c r="DN94" s="18">
        <f t="shared" si="212"/>
        <v>0</v>
      </c>
      <c r="DO94" s="18">
        <f t="shared" si="212"/>
        <v>0</v>
      </c>
      <c r="DP94" s="18">
        <f t="shared" si="212"/>
        <v>0</v>
      </c>
      <c r="DQ94" s="18">
        <f t="shared" si="212"/>
        <v>0</v>
      </c>
      <c r="DR94" s="18">
        <f t="shared" si="212"/>
        <v>0</v>
      </c>
      <c r="DS94" s="18">
        <f t="shared" si="212"/>
        <v>0</v>
      </c>
      <c r="DT94" s="18">
        <f t="shared" si="212"/>
        <v>0</v>
      </c>
      <c r="DU94" s="18">
        <f t="shared" si="212"/>
        <v>0</v>
      </c>
      <c r="DV94" s="18">
        <f t="shared" si="212"/>
        <v>0</v>
      </c>
      <c r="DW94" s="18">
        <f t="shared" si="212"/>
        <v>1.8419686413559322</v>
      </c>
      <c r="DX94" s="18">
        <f t="shared" si="212"/>
        <v>0</v>
      </c>
      <c r="DY94" s="18">
        <f t="shared" si="212"/>
        <v>0</v>
      </c>
      <c r="DZ94" s="18">
        <f t="shared" ref="DZ94:EO94" si="213">DZ95+DZ96+DZ97+DZ98+DZ99</f>
        <v>0</v>
      </c>
      <c r="EA94" s="18">
        <f t="shared" si="213"/>
        <v>0</v>
      </c>
      <c r="EB94" s="18">
        <f t="shared" si="213"/>
        <v>0</v>
      </c>
      <c r="EC94" s="18">
        <f t="shared" si="213"/>
        <v>70</v>
      </c>
      <c r="ED94" s="18">
        <f t="shared" si="213"/>
        <v>0</v>
      </c>
      <c r="EE94" s="18">
        <f t="shared" si="213"/>
        <v>0</v>
      </c>
      <c r="EF94" s="18">
        <f t="shared" si="213"/>
        <v>0</v>
      </c>
      <c r="EG94" s="18">
        <f t="shared" si="213"/>
        <v>1.4165194413559323</v>
      </c>
      <c r="EH94" s="18">
        <f t="shared" si="213"/>
        <v>0</v>
      </c>
      <c r="EI94" s="18">
        <f t="shared" si="213"/>
        <v>0</v>
      </c>
      <c r="EJ94" s="18">
        <f t="shared" si="213"/>
        <v>0</v>
      </c>
      <c r="EK94" s="18">
        <f t="shared" si="213"/>
        <v>0</v>
      </c>
      <c r="EL94" s="18">
        <f t="shared" si="213"/>
        <v>0</v>
      </c>
      <c r="EM94" s="18">
        <f t="shared" si="213"/>
        <v>60</v>
      </c>
      <c r="EN94" s="18">
        <f t="shared" si="213"/>
        <v>0</v>
      </c>
      <c r="EO94" s="18">
        <f t="shared" si="213"/>
        <v>0</v>
      </c>
      <c r="EP94" s="19"/>
    </row>
    <row r="95" spans="1:146" ht="63" x14ac:dyDescent="0.25">
      <c r="A95" s="25" t="s">
        <v>296</v>
      </c>
      <c r="B95" s="27" t="s">
        <v>259</v>
      </c>
      <c r="C95" s="31" t="s">
        <v>225</v>
      </c>
      <c r="D95" s="37">
        <v>0</v>
      </c>
      <c r="E95" s="37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19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9">
        <v>0</v>
      </c>
      <c r="BM95" s="19">
        <v>0</v>
      </c>
      <c r="BN95" s="19">
        <v>0</v>
      </c>
      <c r="BO95" s="19">
        <v>0</v>
      </c>
      <c r="BP95" s="19">
        <v>0</v>
      </c>
      <c r="BQ95" s="19">
        <v>0</v>
      </c>
      <c r="BR95" s="19">
        <v>0</v>
      </c>
      <c r="BS95" s="19">
        <v>0</v>
      </c>
      <c r="BT95" s="19">
        <v>0</v>
      </c>
      <c r="BU95" s="19">
        <v>0</v>
      </c>
      <c r="BV95" s="19">
        <v>0</v>
      </c>
      <c r="BW95" s="19">
        <v>0</v>
      </c>
      <c r="BX95" s="26">
        <v>0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6">
        <v>0</v>
      </c>
      <c r="CF95" s="26">
        <v>0</v>
      </c>
      <c r="CG95" s="26">
        <v>0</v>
      </c>
      <c r="CH95" s="19">
        <v>0</v>
      </c>
      <c r="CI95" s="37">
        <v>0</v>
      </c>
      <c r="CJ95" s="19">
        <v>0</v>
      </c>
      <c r="CK95" s="19">
        <v>0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19">
        <v>0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9">
        <v>0</v>
      </c>
      <c r="DO95" s="19">
        <v>0</v>
      </c>
      <c r="DP95" s="19">
        <v>0</v>
      </c>
      <c r="DQ95" s="19">
        <v>0</v>
      </c>
      <c r="DR95" s="19">
        <v>0</v>
      </c>
      <c r="DS95" s="19">
        <v>0</v>
      </c>
      <c r="DT95" s="19">
        <v>0</v>
      </c>
      <c r="DU95" s="19">
        <v>0</v>
      </c>
      <c r="DV95" s="19">
        <f>Z95+AT95+BN95</f>
        <v>0</v>
      </c>
      <c r="DW95" s="37">
        <f>0.6408/1.2</f>
        <v>0.53400000000000003</v>
      </c>
      <c r="DX95" s="19">
        <v>0</v>
      </c>
      <c r="DY95" s="19">
        <v>0</v>
      </c>
      <c r="DZ95" s="19">
        <v>0</v>
      </c>
      <c r="EA95" s="19">
        <v>0</v>
      </c>
      <c r="EB95" s="19">
        <v>0</v>
      </c>
      <c r="EC95" s="19">
        <v>10</v>
      </c>
      <c r="ED95" s="19">
        <f t="shared" ref="ED95:EO98" si="214">AH95+BB95+BV95</f>
        <v>0</v>
      </c>
      <c r="EE95" s="19">
        <f t="shared" si="214"/>
        <v>0</v>
      </c>
      <c r="EF95" s="19">
        <f t="shared" si="214"/>
        <v>0</v>
      </c>
      <c r="EG95" s="19">
        <f t="shared" si="214"/>
        <v>0</v>
      </c>
      <c r="EH95" s="19">
        <f t="shared" si="214"/>
        <v>0</v>
      </c>
      <c r="EI95" s="19">
        <f t="shared" si="214"/>
        <v>0</v>
      </c>
      <c r="EJ95" s="19">
        <f t="shared" si="214"/>
        <v>0</v>
      </c>
      <c r="EK95" s="19">
        <f t="shared" si="214"/>
        <v>0</v>
      </c>
      <c r="EL95" s="19">
        <f t="shared" si="214"/>
        <v>0</v>
      </c>
      <c r="EM95" s="19">
        <f t="shared" si="214"/>
        <v>0</v>
      </c>
      <c r="EN95" s="19">
        <f t="shared" si="214"/>
        <v>0</v>
      </c>
      <c r="EO95" s="19">
        <f t="shared" si="214"/>
        <v>0</v>
      </c>
      <c r="EP95" s="19"/>
    </row>
    <row r="96" spans="1:146" s="44" customFormat="1" ht="63" x14ac:dyDescent="0.25">
      <c r="A96" s="45" t="s">
        <v>295</v>
      </c>
      <c r="B96" s="24" t="s">
        <v>258</v>
      </c>
      <c r="C96" s="31" t="s">
        <v>226</v>
      </c>
      <c r="D96" s="37">
        <v>1.0797562933333333</v>
      </c>
      <c r="E96" s="37">
        <v>1.1743070933333333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37">
        <v>0.53400000000000003</v>
      </c>
      <c r="BP96" s="28">
        <v>0</v>
      </c>
      <c r="BQ96" s="28">
        <v>0</v>
      </c>
      <c r="BR96" s="28">
        <v>0</v>
      </c>
      <c r="BS96" s="28">
        <v>0</v>
      </c>
      <c r="BT96" s="28">
        <v>0</v>
      </c>
      <c r="BU96" s="28">
        <v>50</v>
      </c>
      <c r="BV96" s="28">
        <v>0</v>
      </c>
      <c r="BW96" s="28">
        <v>0</v>
      </c>
      <c r="BX96" s="47">
        <v>0</v>
      </c>
      <c r="BY96" s="37">
        <v>0.54800000000000004</v>
      </c>
      <c r="BZ96" s="47">
        <v>0</v>
      </c>
      <c r="CA96" s="47">
        <v>0</v>
      </c>
      <c r="CB96" s="47">
        <v>0</v>
      </c>
      <c r="CC96" s="47">
        <v>0</v>
      </c>
      <c r="CD96" s="47">
        <v>0</v>
      </c>
      <c r="CE96" s="47">
        <v>50</v>
      </c>
      <c r="CF96" s="47">
        <v>0</v>
      </c>
      <c r="CG96" s="47">
        <v>0</v>
      </c>
      <c r="CH96" s="28">
        <v>0</v>
      </c>
      <c r="CI96" s="22">
        <v>0.53159575999999997</v>
      </c>
      <c r="CJ96" s="28">
        <v>0</v>
      </c>
      <c r="CK96" s="28">
        <v>0</v>
      </c>
      <c r="CL96" s="28">
        <v>0</v>
      </c>
      <c r="CM96" s="28">
        <v>0</v>
      </c>
      <c r="CN96" s="28">
        <v>0</v>
      </c>
      <c r="CO96" s="28">
        <v>0</v>
      </c>
      <c r="CP96" s="28">
        <v>0</v>
      </c>
      <c r="CQ96" s="28">
        <v>0</v>
      </c>
      <c r="CR96" s="28">
        <v>0</v>
      </c>
      <c r="CS96" s="22">
        <f>0.53159576+0.0945508</f>
        <v>0.62614656000000002</v>
      </c>
      <c r="CT96" s="28">
        <v>0</v>
      </c>
      <c r="CU96" s="28">
        <v>0</v>
      </c>
      <c r="CV96" s="28">
        <v>0</v>
      </c>
      <c r="CW96" s="28">
        <v>0</v>
      </c>
      <c r="CX96" s="28">
        <v>0</v>
      </c>
      <c r="CY96" s="28">
        <v>0</v>
      </c>
      <c r="CZ96" s="28">
        <v>0</v>
      </c>
      <c r="DA96" s="28">
        <v>0</v>
      </c>
      <c r="DB96" s="28">
        <v>0</v>
      </c>
      <c r="DC96" s="56">
        <v>0</v>
      </c>
      <c r="DD96" s="28">
        <v>0</v>
      </c>
      <c r="DE96" s="28">
        <v>0</v>
      </c>
      <c r="DF96" s="28">
        <v>0</v>
      </c>
      <c r="DG96" s="28">
        <v>0</v>
      </c>
      <c r="DH96" s="28">
        <v>0</v>
      </c>
      <c r="DI96" s="28">
        <v>0</v>
      </c>
      <c r="DJ96" s="28">
        <v>0</v>
      </c>
      <c r="DK96" s="28">
        <v>0</v>
      </c>
      <c r="DL96" s="28">
        <v>0</v>
      </c>
      <c r="DM96" s="56">
        <v>0</v>
      </c>
      <c r="DN96" s="28">
        <v>0</v>
      </c>
      <c r="DO96" s="28">
        <v>0</v>
      </c>
      <c r="DP96" s="28">
        <v>0</v>
      </c>
      <c r="DQ96" s="28">
        <v>0</v>
      </c>
      <c r="DR96" s="28">
        <v>0</v>
      </c>
      <c r="DS96" s="28">
        <v>0</v>
      </c>
      <c r="DT96" s="28">
        <v>0</v>
      </c>
      <c r="DU96" s="28">
        <v>0</v>
      </c>
      <c r="DV96" s="28">
        <f>Z96+AT96+BN96</f>
        <v>0</v>
      </c>
      <c r="DW96" s="39">
        <f>BO96+CI96+DC96</f>
        <v>1.0655957599999999</v>
      </c>
      <c r="DX96" s="39">
        <f t="shared" ref="DX96:EO96" si="215">BP96+CJ96+DD96</f>
        <v>0</v>
      </c>
      <c r="DY96" s="39">
        <f t="shared" si="215"/>
        <v>0</v>
      </c>
      <c r="DZ96" s="39">
        <f t="shared" si="215"/>
        <v>0</v>
      </c>
      <c r="EA96" s="39">
        <f t="shared" si="215"/>
        <v>0</v>
      </c>
      <c r="EB96" s="39">
        <f t="shared" si="215"/>
        <v>0</v>
      </c>
      <c r="EC96" s="39">
        <f t="shared" si="215"/>
        <v>50</v>
      </c>
      <c r="ED96" s="39">
        <f t="shared" si="215"/>
        <v>0</v>
      </c>
      <c r="EE96" s="39">
        <f t="shared" si="215"/>
        <v>0</v>
      </c>
      <c r="EF96" s="39">
        <f t="shared" si="215"/>
        <v>0</v>
      </c>
      <c r="EG96" s="39">
        <f t="shared" si="215"/>
        <v>1.1741465600000001</v>
      </c>
      <c r="EH96" s="39">
        <f t="shared" si="215"/>
        <v>0</v>
      </c>
      <c r="EI96" s="39">
        <f t="shared" si="215"/>
        <v>0</v>
      </c>
      <c r="EJ96" s="39">
        <f t="shared" si="215"/>
        <v>0</v>
      </c>
      <c r="EK96" s="39">
        <f t="shared" si="215"/>
        <v>0</v>
      </c>
      <c r="EL96" s="39">
        <f t="shared" si="215"/>
        <v>0</v>
      </c>
      <c r="EM96" s="39">
        <f t="shared" si="215"/>
        <v>50</v>
      </c>
      <c r="EN96" s="39">
        <f t="shared" si="215"/>
        <v>0</v>
      </c>
      <c r="EO96" s="39">
        <f t="shared" si="215"/>
        <v>0</v>
      </c>
      <c r="EP96" s="28"/>
    </row>
    <row r="97" spans="1:146" s="44" customFormat="1" ht="63" x14ac:dyDescent="0.25">
      <c r="A97" s="45" t="s">
        <v>293</v>
      </c>
      <c r="B97" s="24" t="s">
        <v>258</v>
      </c>
      <c r="C97" s="31" t="s">
        <v>129</v>
      </c>
      <c r="D97" s="37">
        <v>0</v>
      </c>
      <c r="E97" s="37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f>D97</f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10</v>
      </c>
      <c r="AH97" s="28">
        <v>0</v>
      </c>
      <c r="AI97" s="28">
        <v>0</v>
      </c>
      <c r="AJ97" s="28">
        <v>0</v>
      </c>
      <c r="AK97" s="28">
        <f>E97</f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10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47">
        <v>0</v>
      </c>
      <c r="BY97" s="47">
        <v>0</v>
      </c>
      <c r="BZ97" s="47">
        <v>0</v>
      </c>
      <c r="CA97" s="47">
        <v>0</v>
      </c>
      <c r="CB97" s="47">
        <v>0</v>
      </c>
      <c r="CC97" s="47">
        <v>0</v>
      </c>
      <c r="CD97" s="47">
        <v>0</v>
      </c>
      <c r="CE97" s="47">
        <v>0</v>
      </c>
      <c r="CF97" s="47">
        <v>0</v>
      </c>
      <c r="CG97" s="47">
        <v>0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8">
        <v>0</v>
      </c>
      <c r="CR97" s="28">
        <v>0</v>
      </c>
      <c r="CS97" s="28">
        <v>0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</v>
      </c>
      <c r="CZ97" s="28">
        <v>0</v>
      </c>
      <c r="DA97" s="28">
        <v>0</v>
      </c>
      <c r="DB97" s="28">
        <v>0</v>
      </c>
      <c r="DC97" s="28">
        <v>0</v>
      </c>
      <c r="DD97" s="28">
        <v>0</v>
      </c>
      <c r="DE97" s="28">
        <v>0</v>
      </c>
      <c r="DF97" s="28">
        <v>0</v>
      </c>
      <c r="DG97" s="28">
        <v>0</v>
      </c>
      <c r="DH97" s="28">
        <v>0</v>
      </c>
      <c r="DI97" s="28">
        <v>0</v>
      </c>
      <c r="DJ97" s="28">
        <v>0</v>
      </c>
      <c r="DK97" s="28">
        <v>0</v>
      </c>
      <c r="DL97" s="28">
        <v>0</v>
      </c>
      <c r="DM97" s="28">
        <v>0</v>
      </c>
      <c r="DN97" s="28">
        <v>0</v>
      </c>
      <c r="DO97" s="28">
        <v>0</v>
      </c>
      <c r="DP97" s="28">
        <v>0</v>
      </c>
      <c r="DQ97" s="28">
        <v>0</v>
      </c>
      <c r="DR97" s="28">
        <v>0</v>
      </c>
      <c r="DS97" s="28">
        <v>0</v>
      </c>
      <c r="DT97" s="28">
        <v>0</v>
      </c>
      <c r="DU97" s="28">
        <v>0</v>
      </c>
      <c r="DV97" s="28">
        <f>Z97+AT97+BN97</f>
        <v>0</v>
      </c>
      <c r="DW97" s="39">
        <v>0</v>
      </c>
      <c r="DX97" s="28">
        <f t="shared" ref="DX97:EB98" si="216">AB97+AV97+BP97</f>
        <v>0</v>
      </c>
      <c r="DY97" s="28">
        <f t="shared" si="216"/>
        <v>0</v>
      </c>
      <c r="DZ97" s="28">
        <f t="shared" si="216"/>
        <v>0</v>
      </c>
      <c r="EA97" s="28">
        <f t="shared" si="216"/>
        <v>0</v>
      </c>
      <c r="EB97" s="28">
        <f t="shared" si="216"/>
        <v>0</v>
      </c>
      <c r="EC97" s="28">
        <v>0</v>
      </c>
      <c r="ED97" s="28">
        <f t="shared" si="214"/>
        <v>0</v>
      </c>
      <c r="EE97" s="28">
        <f t="shared" si="214"/>
        <v>0</v>
      </c>
      <c r="EF97" s="28">
        <f t="shared" si="214"/>
        <v>0</v>
      </c>
      <c r="EG97" s="28">
        <f t="shared" si="214"/>
        <v>0</v>
      </c>
      <c r="EH97" s="28">
        <f t="shared" si="214"/>
        <v>0</v>
      </c>
      <c r="EI97" s="28">
        <f t="shared" si="214"/>
        <v>0</v>
      </c>
      <c r="EJ97" s="28">
        <f t="shared" si="214"/>
        <v>0</v>
      </c>
      <c r="EK97" s="28">
        <f t="shared" si="214"/>
        <v>0</v>
      </c>
      <c r="EL97" s="28">
        <f t="shared" si="214"/>
        <v>0</v>
      </c>
      <c r="EM97" s="28">
        <v>0</v>
      </c>
      <c r="EN97" s="28">
        <f t="shared" si="214"/>
        <v>0</v>
      </c>
      <c r="EO97" s="28">
        <f t="shared" si="214"/>
        <v>0</v>
      </c>
      <c r="EP97" s="28"/>
    </row>
    <row r="98" spans="1:146" s="44" customFormat="1" ht="63" x14ac:dyDescent="0.25">
      <c r="A98" s="45" t="s">
        <v>294</v>
      </c>
      <c r="B98" s="27" t="s">
        <v>260</v>
      </c>
      <c r="C98" s="31" t="s">
        <v>261</v>
      </c>
      <c r="D98" s="22">
        <v>0.2422650254237288</v>
      </c>
      <c r="E98" s="22">
        <v>0.2422650254237288</v>
      </c>
      <c r="F98" s="28">
        <v>0</v>
      </c>
      <c r="G98" s="28">
        <f>D98</f>
        <v>0.2422650254237288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67</v>
      </c>
      <c r="N98" s="28">
        <v>0</v>
      </c>
      <c r="O98" s="28">
        <v>0</v>
      </c>
      <c r="P98" s="28">
        <v>0</v>
      </c>
      <c r="Q98" s="28">
        <f>E98</f>
        <v>0.2422650254237288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67</v>
      </c>
      <c r="X98" s="28">
        <v>0</v>
      </c>
      <c r="Y98" s="28">
        <v>0</v>
      </c>
      <c r="Z98" s="28">
        <v>0</v>
      </c>
      <c r="AA98" s="39">
        <f>D98</f>
        <v>0.2422650254237288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39">
        <f>E98</f>
        <v>0.2422650254237288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47">
        <v>0</v>
      </c>
      <c r="BY98" s="47">
        <v>0</v>
      </c>
      <c r="BZ98" s="47">
        <v>0</v>
      </c>
      <c r="CA98" s="47">
        <v>0</v>
      </c>
      <c r="CB98" s="47">
        <v>0</v>
      </c>
      <c r="CC98" s="47">
        <v>0</v>
      </c>
      <c r="CD98" s="47">
        <v>0</v>
      </c>
      <c r="CE98" s="47">
        <v>0</v>
      </c>
      <c r="CF98" s="47">
        <v>0</v>
      </c>
      <c r="CG98" s="47">
        <v>0</v>
      </c>
      <c r="CH98" s="28">
        <v>0</v>
      </c>
      <c r="CI98" s="28">
        <v>0</v>
      </c>
      <c r="CJ98" s="28">
        <v>0</v>
      </c>
      <c r="CK98" s="28">
        <v>0</v>
      </c>
      <c r="CL98" s="28">
        <v>0</v>
      </c>
      <c r="CM98" s="28">
        <v>0</v>
      </c>
      <c r="CN98" s="28">
        <v>0</v>
      </c>
      <c r="CO98" s="28">
        <v>0</v>
      </c>
      <c r="CP98" s="28">
        <v>0</v>
      </c>
      <c r="CQ98" s="28">
        <v>0</v>
      </c>
      <c r="CR98" s="28">
        <v>0</v>
      </c>
      <c r="CS98" s="28">
        <v>0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f>Z98+AT98+BN98</f>
        <v>0</v>
      </c>
      <c r="DW98" s="39">
        <f>0.286/1.18</f>
        <v>0.24237288135593218</v>
      </c>
      <c r="DX98" s="28">
        <f t="shared" si="216"/>
        <v>0</v>
      </c>
      <c r="DY98" s="28">
        <f t="shared" si="216"/>
        <v>0</v>
      </c>
      <c r="DZ98" s="28">
        <f t="shared" si="216"/>
        <v>0</v>
      </c>
      <c r="EA98" s="28">
        <f t="shared" si="216"/>
        <v>0</v>
      </c>
      <c r="EB98" s="28">
        <f t="shared" si="216"/>
        <v>0</v>
      </c>
      <c r="EC98" s="28">
        <v>10</v>
      </c>
      <c r="ED98" s="28">
        <f t="shared" si="214"/>
        <v>0</v>
      </c>
      <c r="EE98" s="28">
        <f t="shared" si="214"/>
        <v>0</v>
      </c>
      <c r="EF98" s="28">
        <f t="shared" si="214"/>
        <v>0</v>
      </c>
      <c r="EG98" s="39">
        <f>0.286/1.18</f>
        <v>0.24237288135593218</v>
      </c>
      <c r="EH98" s="28">
        <f t="shared" si="214"/>
        <v>0</v>
      </c>
      <c r="EI98" s="28">
        <f t="shared" si="214"/>
        <v>0</v>
      </c>
      <c r="EJ98" s="28">
        <f t="shared" si="214"/>
        <v>0</v>
      </c>
      <c r="EK98" s="28">
        <f t="shared" si="214"/>
        <v>0</v>
      </c>
      <c r="EL98" s="28">
        <f t="shared" si="214"/>
        <v>0</v>
      </c>
      <c r="EM98" s="28">
        <v>10</v>
      </c>
      <c r="EN98" s="28">
        <f t="shared" si="214"/>
        <v>0</v>
      </c>
      <c r="EO98" s="28">
        <f t="shared" si="214"/>
        <v>0</v>
      </c>
      <c r="EP98" s="28"/>
    </row>
    <row r="99" spans="1:146" s="44" customFormat="1" ht="98.25" customHeight="1" x14ac:dyDescent="0.25">
      <c r="A99" s="45" t="s">
        <v>292</v>
      </c>
      <c r="B99" s="27" t="s">
        <v>262</v>
      </c>
      <c r="C99" s="31" t="s">
        <v>263</v>
      </c>
      <c r="D99" s="37">
        <v>0</v>
      </c>
      <c r="E99" s="40">
        <v>0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38">
        <v>0</v>
      </c>
      <c r="CJ99" s="28">
        <v>0</v>
      </c>
      <c r="CK99" s="28">
        <v>0</v>
      </c>
      <c r="CL99" s="28">
        <v>0</v>
      </c>
      <c r="CM99" s="28">
        <v>0</v>
      </c>
      <c r="CN99" s="28">
        <v>0</v>
      </c>
      <c r="CO99" s="28">
        <v>0</v>
      </c>
      <c r="CP99" s="28">
        <v>0</v>
      </c>
      <c r="CQ99" s="28">
        <v>0</v>
      </c>
      <c r="CR99" s="47">
        <v>0</v>
      </c>
      <c r="CS99" s="38">
        <v>0</v>
      </c>
      <c r="CT99" s="47">
        <v>0</v>
      </c>
      <c r="CU99" s="47">
        <v>0</v>
      </c>
      <c r="CV99" s="47">
        <v>0</v>
      </c>
      <c r="CW99" s="47">
        <v>0</v>
      </c>
      <c r="CX99" s="47">
        <v>0</v>
      </c>
      <c r="CY99" s="47">
        <v>0</v>
      </c>
      <c r="CZ99" s="47">
        <v>0</v>
      </c>
      <c r="DA99" s="47">
        <v>0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0</v>
      </c>
      <c r="DO99" s="28">
        <v>0</v>
      </c>
      <c r="DP99" s="28">
        <v>0</v>
      </c>
      <c r="DQ99" s="28">
        <v>0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0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0</v>
      </c>
      <c r="EE99" s="28">
        <v>0</v>
      </c>
      <c r="EF99" s="28">
        <v>0</v>
      </c>
      <c r="EG99" s="47">
        <f>AK99+BE99+BY99+CS99</f>
        <v>0</v>
      </c>
      <c r="EH99" s="28">
        <v>0</v>
      </c>
      <c r="EI99" s="28">
        <v>0</v>
      </c>
      <c r="EJ99" s="28">
        <v>0</v>
      </c>
      <c r="EK99" s="28">
        <v>0</v>
      </c>
      <c r="EL99" s="47">
        <f>AP99+BJ99+CD99+CX99</f>
        <v>0</v>
      </c>
      <c r="EM99" s="47">
        <f>AQ99+BK99+CE99+CY99</f>
        <v>0</v>
      </c>
      <c r="EN99" s="28">
        <v>0</v>
      </c>
      <c r="EO99" s="28">
        <v>0</v>
      </c>
      <c r="EP99" s="28"/>
    </row>
    <row r="100" spans="1:146" ht="68.25" customHeight="1" x14ac:dyDescent="0.25">
      <c r="A100" s="20" t="s">
        <v>227</v>
      </c>
      <c r="B100" s="16" t="s">
        <v>228</v>
      </c>
      <c r="C100" s="17" t="s">
        <v>106</v>
      </c>
      <c r="D100" s="18">
        <f>D101</f>
        <v>0.98209618999999992</v>
      </c>
      <c r="E100" s="18">
        <f t="shared" ref="E100:BP100" si="217">E101</f>
        <v>0.98209618999999992</v>
      </c>
      <c r="F100" s="18">
        <f t="shared" si="217"/>
        <v>0</v>
      </c>
      <c r="G100" s="18">
        <f t="shared" si="217"/>
        <v>0</v>
      </c>
      <c r="H100" s="18">
        <f t="shared" si="217"/>
        <v>0</v>
      </c>
      <c r="I100" s="18">
        <f t="shared" si="217"/>
        <v>0</v>
      </c>
      <c r="J100" s="18">
        <f t="shared" si="217"/>
        <v>0</v>
      </c>
      <c r="K100" s="18">
        <f t="shared" si="217"/>
        <v>0</v>
      </c>
      <c r="L100" s="18">
        <f t="shared" si="217"/>
        <v>0</v>
      </c>
      <c r="M100" s="18">
        <f t="shared" si="217"/>
        <v>0</v>
      </c>
      <c r="N100" s="18">
        <f t="shared" si="217"/>
        <v>0</v>
      </c>
      <c r="O100" s="18">
        <f t="shared" si="217"/>
        <v>0</v>
      </c>
      <c r="P100" s="18">
        <f t="shared" si="217"/>
        <v>0</v>
      </c>
      <c r="Q100" s="18">
        <f t="shared" si="217"/>
        <v>0</v>
      </c>
      <c r="R100" s="18">
        <f t="shared" si="217"/>
        <v>0</v>
      </c>
      <c r="S100" s="18">
        <f t="shared" si="217"/>
        <v>0</v>
      </c>
      <c r="T100" s="18">
        <f t="shared" si="217"/>
        <v>0</v>
      </c>
      <c r="U100" s="18">
        <f t="shared" si="217"/>
        <v>0</v>
      </c>
      <c r="V100" s="18">
        <f t="shared" si="217"/>
        <v>0</v>
      </c>
      <c r="W100" s="18">
        <f t="shared" si="217"/>
        <v>0</v>
      </c>
      <c r="X100" s="18">
        <f t="shared" si="217"/>
        <v>0</v>
      </c>
      <c r="Y100" s="18">
        <f t="shared" si="217"/>
        <v>0</v>
      </c>
      <c r="Z100" s="18">
        <f t="shared" si="217"/>
        <v>0</v>
      </c>
      <c r="AA100" s="18">
        <f t="shared" si="217"/>
        <v>0</v>
      </c>
      <c r="AB100" s="18">
        <f t="shared" si="217"/>
        <v>0</v>
      </c>
      <c r="AC100" s="18">
        <f t="shared" si="217"/>
        <v>0</v>
      </c>
      <c r="AD100" s="18">
        <f t="shared" si="217"/>
        <v>0</v>
      </c>
      <c r="AE100" s="18">
        <f t="shared" si="217"/>
        <v>0</v>
      </c>
      <c r="AF100" s="18">
        <f t="shared" si="217"/>
        <v>0</v>
      </c>
      <c r="AG100" s="18">
        <f t="shared" si="217"/>
        <v>0</v>
      </c>
      <c r="AH100" s="18">
        <f t="shared" si="217"/>
        <v>0</v>
      </c>
      <c r="AI100" s="18">
        <f t="shared" si="217"/>
        <v>0</v>
      </c>
      <c r="AJ100" s="18">
        <f t="shared" si="217"/>
        <v>0</v>
      </c>
      <c r="AK100" s="18">
        <f t="shared" si="217"/>
        <v>0</v>
      </c>
      <c r="AL100" s="18">
        <f t="shared" si="217"/>
        <v>0</v>
      </c>
      <c r="AM100" s="18">
        <f t="shared" si="217"/>
        <v>0</v>
      </c>
      <c r="AN100" s="18">
        <f t="shared" si="217"/>
        <v>0</v>
      </c>
      <c r="AO100" s="18">
        <f t="shared" si="217"/>
        <v>0</v>
      </c>
      <c r="AP100" s="18">
        <f t="shared" si="217"/>
        <v>0</v>
      </c>
      <c r="AQ100" s="18">
        <f t="shared" si="217"/>
        <v>0</v>
      </c>
      <c r="AR100" s="18">
        <f t="shared" si="217"/>
        <v>0</v>
      </c>
      <c r="AS100" s="18">
        <f t="shared" si="217"/>
        <v>0</v>
      </c>
      <c r="AT100" s="18">
        <f t="shared" si="217"/>
        <v>0</v>
      </c>
      <c r="AU100" s="18">
        <f t="shared" si="217"/>
        <v>0.98209618999999992</v>
      </c>
      <c r="AV100" s="18">
        <f t="shared" si="217"/>
        <v>0</v>
      </c>
      <c r="AW100" s="18">
        <f t="shared" si="217"/>
        <v>0</v>
      </c>
      <c r="AX100" s="18">
        <f t="shared" si="217"/>
        <v>0</v>
      </c>
      <c r="AY100" s="18">
        <f t="shared" si="217"/>
        <v>0</v>
      </c>
      <c r="AZ100" s="18">
        <f t="shared" si="217"/>
        <v>0</v>
      </c>
      <c r="BA100" s="18">
        <f t="shared" si="217"/>
        <v>2</v>
      </c>
      <c r="BB100" s="18">
        <f t="shared" si="217"/>
        <v>0</v>
      </c>
      <c r="BC100" s="18">
        <f t="shared" si="217"/>
        <v>0</v>
      </c>
      <c r="BD100" s="18">
        <f t="shared" si="217"/>
        <v>0</v>
      </c>
      <c r="BE100" s="18">
        <f t="shared" si="217"/>
        <v>0.98209618999999992</v>
      </c>
      <c r="BF100" s="18">
        <f t="shared" si="217"/>
        <v>0</v>
      </c>
      <c r="BG100" s="18">
        <f t="shared" si="217"/>
        <v>0</v>
      </c>
      <c r="BH100" s="18">
        <f t="shared" si="217"/>
        <v>0</v>
      </c>
      <c r="BI100" s="18">
        <f t="shared" si="217"/>
        <v>0</v>
      </c>
      <c r="BJ100" s="18">
        <f t="shared" si="217"/>
        <v>0</v>
      </c>
      <c r="BK100" s="18">
        <f t="shared" si="217"/>
        <v>2</v>
      </c>
      <c r="BL100" s="18">
        <f t="shared" si="217"/>
        <v>0</v>
      </c>
      <c r="BM100" s="18">
        <f t="shared" si="217"/>
        <v>0</v>
      </c>
      <c r="BN100" s="18">
        <f t="shared" si="217"/>
        <v>0</v>
      </c>
      <c r="BO100" s="18">
        <f t="shared" si="217"/>
        <v>0</v>
      </c>
      <c r="BP100" s="18">
        <f t="shared" si="217"/>
        <v>0</v>
      </c>
      <c r="BQ100" s="18">
        <f t="shared" ref="BQ100:EB100" si="218">BQ101</f>
        <v>0</v>
      </c>
      <c r="BR100" s="18">
        <f t="shared" si="218"/>
        <v>0</v>
      </c>
      <c r="BS100" s="18">
        <f t="shared" si="218"/>
        <v>0</v>
      </c>
      <c r="BT100" s="18">
        <f t="shared" si="218"/>
        <v>0</v>
      </c>
      <c r="BU100" s="18">
        <f t="shared" si="218"/>
        <v>0</v>
      </c>
      <c r="BV100" s="18">
        <f t="shared" si="218"/>
        <v>0</v>
      </c>
      <c r="BW100" s="18">
        <f t="shared" si="218"/>
        <v>0</v>
      </c>
      <c r="BX100" s="18">
        <f t="shared" si="218"/>
        <v>0</v>
      </c>
      <c r="BY100" s="18">
        <f t="shared" si="218"/>
        <v>0</v>
      </c>
      <c r="BZ100" s="18">
        <f t="shared" si="218"/>
        <v>0</v>
      </c>
      <c r="CA100" s="18">
        <f t="shared" si="218"/>
        <v>0</v>
      </c>
      <c r="CB100" s="18">
        <f t="shared" si="218"/>
        <v>0</v>
      </c>
      <c r="CC100" s="18">
        <f t="shared" si="218"/>
        <v>0</v>
      </c>
      <c r="CD100" s="18">
        <f t="shared" si="218"/>
        <v>0</v>
      </c>
      <c r="CE100" s="18">
        <f t="shared" si="218"/>
        <v>0</v>
      </c>
      <c r="CF100" s="18">
        <f t="shared" si="218"/>
        <v>0</v>
      </c>
      <c r="CG100" s="18">
        <f t="shared" si="218"/>
        <v>0</v>
      </c>
      <c r="CH100" s="18">
        <f t="shared" si="218"/>
        <v>0</v>
      </c>
      <c r="CI100" s="18">
        <f t="shared" si="218"/>
        <v>0</v>
      </c>
      <c r="CJ100" s="18">
        <f t="shared" si="218"/>
        <v>0</v>
      </c>
      <c r="CK100" s="18">
        <f t="shared" si="218"/>
        <v>0</v>
      </c>
      <c r="CL100" s="18">
        <f t="shared" si="218"/>
        <v>0</v>
      </c>
      <c r="CM100" s="18">
        <f t="shared" si="218"/>
        <v>0</v>
      </c>
      <c r="CN100" s="18">
        <f t="shared" si="218"/>
        <v>0</v>
      </c>
      <c r="CO100" s="18">
        <f t="shared" si="218"/>
        <v>0</v>
      </c>
      <c r="CP100" s="18">
        <f t="shared" si="218"/>
        <v>0</v>
      </c>
      <c r="CQ100" s="18">
        <f t="shared" si="218"/>
        <v>0</v>
      </c>
      <c r="CR100" s="18">
        <f t="shared" si="218"/>
        <v>0</v>
      </c>
      <c r="CS100" s="18">
        <f t="shared" si="218"/>
        <v>0</v>
      </c>
      <c r="CT100" s="18">
        <f t="shared" si="218"/>
        <v>0</v>
      </c>
      <c r="CU100" s="18">
        <f t="shared" si="218"/>
        <v>0</v>
      </c>
      <c r="CV100" s="18">
        <f t="shared" si="218"/>
        <v>0</v>
      </c>
      <c r="CW100" s="18">
        <f t="shared" si="218"/>
        <v>0</v>
      </c>
      <c r="CX100" s="18">
        <f t="shared" si="218"/>
        <v>0</v>
      </c>
      <c r="CY100" s="18">
        <f t="shared" si="218"/>
        <v>0</v>
      </c>
      <c r="CZ100" s="18">
        <f t="shared" si="218"/>
        <v>0</v>
      </c>
      <c r="DA100" s="18">
        <f t="shared" si="218"/>
        <v>0</v>
      </c>
      <c r="DB100" s="18">
        <f t="shared" si="218"/>
        <v>0</v>
      </c>
      <c r="DC100" s="18">
        <f t="shared" si="218"/>
        <v>0</v>
      </c>
      <c r="DD100" s="18">
        <f t="shared" si="218"/>
        <v>0</v>
      </c>
      <c r="DE100" s="18">
        <f t="shared" si="218"/>
        <v>0</v>
      </c>
      <c r="DF100" s="18">
        <f t="shared" si="218"/>
        <v>0</v>
      </c>
      <c r="DG100" s="18">
        <f t="shared" si="218"/>
        <v>0</v>
      </c>
      <c r="DH100" s="18">
        <f t="shared" si="218"/>
        <v>0</v>
      </c>
      <c r="DI100" s="18">
        <f t="shared" si="218"/>
        <v>0</v>
      </c>
      <c r="DJ100" s="18">
        <f t="shared" si="218"/>
        <v>0</v>
      </c>
      <c r="DK100" s="18">
        <f t="shared" si="218"/>
        <v>0</v>
      </c>
      <c r="DL100" s="18">
        <f t="shared" si="218"/>
        <v>0</v>
      </c>
      <c r="DM100" s="18">
        <f t="shared" si="218"/>
        <v>0</v>
      </c>
      <c r="DN100" s="18">
        <f t="shared" si="218"/>
        <v>0</v>
      </c>
      <c r="DO100" s="18">
        <f t="shared" si="218"/>
        <v>0</v>
      </c>
      <c r="DP100" s="18">
        <f t="shared" si="218"/>
        <v>0</v>
      </c>
      <c r="DQ100" s="18">
        <f t="shared" si="218"/>
        <v>0</v>
      </c>
      <c r="DR100" s="18">
        <f t="shared" si="218"/>
        <v>0</v>
      </c>
      <c r="DS100" s="18">
        <f t="shared" si="218"/>
        <v>0</v>
      </c>
      <c r="DT100" s="18">
        <f t="shared" si="218"/>
        <v>0</v>
      </c>
      <c r="DU100" s="18">
        <f t="shared" si="218"/>
        <v>0</v>
      </c>
      <c r="DV100" s="18">
        <f t="shared" si="218"/>
        <v>0</v>
      </c>
      <c r="DW100" s="18">
        <f t="shared" si="218"/>
        <v>0.96583333333333343</v>
      </c>
      <c r="DX100" s="18">
        <f t="shared" si="218"/>
        <v>0</v>
      </c>
      <c r="DY100" s="18">
        <f t="shared" si="218"/>
        <v>0</v>
      </c>
      <c r="DZ100" s="18">
        <f t="shared" si="218"/>
        <v>0</v>
      </c>
      <c r="EA100" s="18">
        <f t="shared" si="218"/>
        <v>0</v>
      </c>
      <c r="EB100" s="18">
        <f t="shared" si="218"/>
        <v>0</v>
      </c>
      <c r="EC100" s="18">
        <f t="shared" ref="EC100:EO100" si="219">EC101</f>
        <v>2</v>
      </c>
      <c r="ED100" s="18">
        <f t="shared" si="219"/>
        <v>0</v>
      </c>
      <c r="EE100" s="18">
        <f t="shared" si="219"/>
        <v>0</v>
      </c>
      <c r="EF100" s="18">
        <f t="shared" si="219"/>
        <v>0</v>
      </c>
      <c r="EG100" s="18">
        <f t="shared" si="219"/>
        <v>0.96583333333333343</v>
      </c>
      <c r="EH100" s="18">
        <f t="shared" si="219"/>
        <v>0</v>
      </c>
      <c r="EI100" s="18">
        <f t="shared" si="219"/>
        <v>0</v>
      </c>
      <c r="EJ100" s="18">
        <f t="shared" si="219"/>
        <v>0</v>
      </c>
      <c r="EK100" s="18">
        <f t="shared" si="219"/>
        <v>0</v>
      </c>
      <c r="EL100" s="18">
        <f t="shared" si="219"/>
        <v>0</v>
      </c>
      <c r="EM100" s="18">
        <f t="shared" si="219"/>
        <v>2</v>
      </c>
      <c r="EN100" s="18">
        <f t="shared" si="219"/>
        <v>0</v>
      </c>
      <c r="EO100" s="18">
        <f t="shared" si="219"/>
        <v>0</v>
      </c>
      <c r="EP100" s="19"/>
    </row>
    <row r="101" spans="1:146" s="44" customFormat="1" ht="63" x14ac:dyDescent="0.25">
      <c r="A101" s="42" t="s">
        <v>297</v>
      </c>
      <c r="B101" s="24" t="s">
        <v>229</v>
      </c>
      <c r="C101" s="31" t="s">
        <v>230</v>
      </c>
      <c r="D101" s="22">
        <v>0.98209618999999992</v>
      </c>
      <c r="E101" s="22">
        <v>0.98209618999999992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f>D101</f>
        <v>0.98209618999999992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2</v>
      </c>
      <c r="BB101" s="28">
        <v>0</v>
      </c>
      <c r="BC101" s="28">
        <v>0</v>
      </c>
      <c r="BD101" s="28">
        <v>0</v>
      </c>
      <c r="BE101" s="28">
        <f>E101</f>
        <v>0.98209618999999992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2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0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0</v>
      </c>
      <c r="DC101" s="28">
        <v>0</v>
      </c>
      <c r="DD101" s="28">
        <v>0</v>
      </c>
      <c r="DE101" s="28">
        <v>0</v>
      </c>
      <c r="DF101" s="28">
        <v>0</v>
      </c>
      <c r="DG101" s="28">
        <v>0</v>
      </c>
      <c r="DH101" s="28">
        <v>0</v>
      </c>
      <c r="DI101" s="28">
        <v>0</v>
      </c>
      <c r="DJ101" s="28">
        <v>0</v>
      </c>
      <c r="DK101" s="28">
        <v>0</v>
      </c>
      <c r="DL101" s="28">
        <v>0</v>
      </c>
      <c r="DM101" s="28">
        <v>0</v>
      </c>
      <c r="DN101" s="28">
        <v>0</v>
      </c>
      <c r="DO101" s="28">
        <v>0</v>
      </c>
      <c r="DP101" s="28">
        <v>0</v>
      </c>
      <c r="DQ101" s="28">
        <v>0</v>
      </c>
      <c r="DR101" s="28">
        <v>0</v>
      </c>
      <c r="DS101" s="28">
        <v>0</v>
      </c>
      <c r="DT101" s="28">
        <v>0</v>
      </c>
      <c r="DU101" s="28">
        <v>0</v>
      </c>
      <c r="DV101" s="28">
        <f t="shared" ref="DV101:EO101" si="220">Z101+AT101+BN101</f>
        <v>0</v>
      </c>
      <c r="DW101" s="39">
        <f>1.159/1.2</f>
        <v>0.96583333333333343</v>
      </c>
      <c r="DX101" s="28">
        <f t="shared" si="220"/>
        <v>0</v>
      </c>
      <c r="DY101" s="28">
        <f t="shared" si="220"/>
        <v>0</v>
      </c>
      <c r="DZ101" s="28">
        <f t="shared" si="220"/>
        <v>0</v>
      </c>
      <c r="EA101" s="28">
        <f t="shared" si="220"/>
        <v>0</v>
      </c>
      <c r="EB101" s="28">
        <f t="shared" si="220"/>
        <v>0</v>
      </c>
      <c r="EC101" s="28">
        <f t="shared" si="220"/>
        <v>2</v>
      </c>
      <c r="ED101" s="28">
        <f t="shared" si="220"/>
        <v>0</v>
      </c>
      <c r="EE101" s="28">
        <f t="shared" si="220"/>
        <v>0</v>
      </c>
      <c r="EF101" s="28">
        <f t="shared" si="220"/>
        <v>0</v>
      </c>
      <c r="EG101" s="39">
        <f>1.159/1.2</f>
        <v>0.96583333333333343</v>
      </c>
      <c r="EH101" s="28">
        <f t="shared" si="220"/>
        <v>0</v>
      </c>
      <c r="EI101" s="28">
        <f t="shared" si="220"/>
        <v>0</v>
      </c>
      <c r="EJ101" s="28">
        <f t="shared" si="220"/>
        <v>0</v>
      </c>
      <c r="EK101" s="28">
        <f t="shared" si="220"/>
        <v>0</v>
      </c>
      <c r="EL101" s="28">
        <f t="shared" si="220"/>
        <v>0</v>
      </c>
      <c r="EM101" s="28">
        <f t="shared" si="220"/>
        <v>2</v>
      </c>
      <c r="EN101" s="28">
        <f t="shared" si="220"/>
        <v>0</v>
      </c>
      <c r="EO101" s="28">
        <f t="shared" si="220"/>
        <v>0</v>
      </c>
      <c r="EP101" s="28"/>
    </row>
    <row r="102" spans="1:146" ht="63" hidden="1" x14ac:dyDescent="0.25">
      <c r="A102" s="20" t="s">
        <v>231</v>
      </c>
      <c r="B102" s="16" t="s">
        <v>232</v>
      </c>
      <c r="C102" s="17" t="s">
        <v>106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>
        <v>0</v>
      </c>
      <c r="BE102" s="19">
        <v>0</v>
      </c>
      <c r="BF102" s="19">
        <v>0</v>
      </c>
      <c r="BG102" s="19">
        <v>0</v>
      </c>
      <c r="BH102" s="19">
        <v>0</v>
      </c>
      <c r="BI102" s="19">
        <v>0</v>
      </c>
      <c r="BJ102" s="19">
        <v>0</v>
      </c>
      <c r="BK102" s="19">
        <v>0</v>
      </c>
      <c r="BL102" s="19">
        <v>0</v>
      </c>
      <c r="BM102" s="19">
        <v>0</v>
      </c>
      <c r="BN102" s="19">
        <v>0</v>
      </c>
      <c r="BO102" s="19">
        <v>0</v>
      </c>
      <c r="BP102" s="19">
        <v>0</v>
      </c>
      <c r="BQ102" s="19">
        <v>0</v>
      </c>
      <c r="BR102" s="19">
        <v>0</v>
      </c>
      <c r="BS102" s="19">
        <v>0</v>
      </c>
      <c r="BT102" s="19">
        <v>0</v>
      </c>
      <c r="BU102" s="19">
        <v>0</v>
      </c>
      <c r="BV102" s="19">
        <v>0</v>
      </c>
      <c r="BW102" s="19">
        <v>0</v>
      </c>
      <c r="BX102" s="19">
        <v>0</v>
      </c>
      <c r="BY102" s="19">
        <v>0</v>
      </c>
      <c r="BZ102" s="19">
        <v>0</v>
      </c>
      <c r="CA102" s="19">
        <v>0</v>
      </c>
      <c r="CB102" s="19">
        <v>0</v>
      </c>
      <c r="CC102" s="19">
        <v>0</v>
      </c>
      <c r="CD102" s="19">
        <v>0</v>
      </c>
      <c r="CE102" s="19">
        <v>0</v>
      </c>
      <c r="CF102" s="19">
        <v>0</v>
      </c>
      <c r="CG102" s="19">
        <v>0</v>
      </c>
      <c r="CH102" s="19">
        <v>0</v>
      </c>
      <c r="CI102" s="19">
        <v>0</v>
      </c>
      <c r="CJ102" s="19">
        <v>0</v>
      </c>
      <c r="CK102" s="19">
        <v>0</v>
      </c>
      <c r="CL102" s="19">
        <v>0</v>
      </c>
      <c r="CM102" s="19">
        <v>0</v>
      </c>
      <c r="CN102" s="19">
        <v>0</v>
      </c>
      <c r="CO102" s="19">
        <v>0</v>
      </c>
      <c r="CP102" s="19">
        <v>0</v>
      </c>
      <c r="CQ102" s="19">
        <v>0</v>
      </c>
      <c r="CR102" s="19">
        <v>0</v>
      </c>
      <c r="CS102" s="19">
        <v>0</v>
      </c>
      <c r="CT102" s="19">
        <v>0</v>
      </c>
      <c r="CU102" s="19">
        <v>0</v>
      </c>
      <c r="CV102" s="19">
        <v>0</v>
      </c>
      <c r="CW102" s="19">
        <v>0</v>
      </c>
      <c r="CX102" s="19">
        <v>0</v>
      </c>
      <c r="CY102" s="19">
        <v>0</v>
      </c>
      <c r="CZ102" s="19">
        <v>0</v>
      </c>
      <c r="DA102" s="19">
        <v>0</v>
      </c>
      <c r="DB102" s="19">
        <v>0</v>
      </c>
      <c r="DC102" s="19">
        <v>0</v>
      </c>
      <c r="DD102" s="19">
        <v>0</v>
      </c>
      <c r="DE102" s="19">
        <v>0</v>
      </c>
      <c r="DF102" s="19">
        <v>0</v>
      </c>
      <c r="DG102" s="19">
        <v>0</v>
      </c>
      <c r="DH102" s="19">
        <v>0</v>
      </c>
      <c r="DI102" s="19">
        <v>0</v>
      </c>
      <c r="DJ102" s="19">
        <v>0</v>
      </c>
      <c r="DK102" s="19">
        <v>0</v>
      </c>
      <c r="DL102" s="19">
        <v>0</v>
      </c>
      <c r="DM102" s="19">
        <v>0</v>
      </c>
      <c r="DN102" s="19">
        <v>0</v>
      </c>
      <c r="DO102" s="19">
        <v>0</v>
      </c>
      <c r="DP102" s="19">
        <v>0</v>
      </c>
      <c r="DQ102" s="19">
        <v>0</v>
      </c>
      <c r="DR102" s="19">
        <v>0</v>
      </c>
      <c r="DS102" s="19">
        <v>0</v>
      </c>
      <c r="DT102" s="19">
        <v>0</v>
      </c>
      <c r="DU102" s="19">
        <v>0</v>
      </c>
      <c r="DV102" s="19">
        <v>0</v>
      </c>
      <c r="DW102" s="19">
        <v>0</v>
      </c>
      <c r="DX102" s="19">
        <v>0</v>
      </c>
      <c r="DY102" s="19">
        <v>0</v>
      </c>
      <c r="DZ102" s="19">
        <v>0</v>
      </c>
      <c r="EA102" s="19">
        <v>0</v>
      </c>
      <c r="EB102" s="19">
        <v>0</v>
      </c>
      <c r="EC102" s="19">
        <v>0</v>
      </c>
      <c r="ED102" s="19">
        <v>0</v>
      </c>
      <c r="EE102" s="19">
        <v>0</v>
      </c>
      <c r="EF102" s="19">
        <v>0</v>
      </c>
      <c r="EG102" s="19">
        <v>0</v>
      </c>
      <c r="EH102" s="19">
        <v>0</v>
      </c>
      <c r="EI102" s="19">
        <v>0</v>
      </c>
      <c r="EJ102" s="19">
        <v>0</v>
      </c>
      <c r="EK102" s="19">
        <v>0</v>
      </c>
      <c r="EL102" s="19">
        <v>0</v>
      </c>
      <c r="EM102" s="19">
        <v>0</v>
      </c>
      <c r="EN102" s="19">
        <v>0</v>
      </c>
      <c r="EO102" s="19">
        <v>0</v>
      </c>
      <c r="EP102" s="19"/>
    </row>
    <row r="103" spans="1:146" ht="63" x14ac:dyDescent="0.25">
      <c r="A103" s="20" t="s">
        <v>233</v>
      </c>
      <c r="B103" s="16" t="s">
        <v>234</v>
      </c>
      <c r="C103" s="17" t="s">
        <v>106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>
        <v>0</v>
      </c>
      <c r="BE103" s="19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0</v>
      </c>
      <c r="BO103" s="19">
        <v>0</v>
      </c>
      <c r="BP103" s="19">
        <v>0</v>
      </c>
      <c r="BQ103" s="19"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>
        <v>0</v>
      </c>
      <c r="CG103" s="19">
        <v>0</v>
      </c>
      <c r="CH103" s="19"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v>0</v>
      </c>
      <c r="CO103" s="19">
        <v>0</v>
      </c>
      <c r="CP103" s="19">
        <v>0</v>
      </c>
      <c r="CQ103" s="19">
        <v>0</v>
      </c>
      <c r="CR103" s="19">
        <v>0</v>
      </c>
      <c r="CS103" s="19">
        <v>0</v>
      </c>
      <c r="CT103" s="19">
        <v>0</v>
      </c>
      <c r="CU103" s="19">
        <v>0</v>
      </c>
      <c r="CV103" s="19">
        <v>0</v>
      </c>
      <c r="CW103" s="19">
        <v>0</v>
      </c>
      <c r="CX103" s="19">
        <v>0</v>
      </c>
      <c r="CY103" s="19">
        <v>0</v>
      </c>
      <c r="CZ103" s="19">
        <v>0</v>
      </c>
      <c r="DA103" s="19">
        <v>0</v>
      </c>
      <c r="DB103" s="19">
        <v>0</v>
      </c>
      <c r="DC103" s="19">
        <v>0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0</v>
      </c>
      <c r="DK103" s="19">
        <v>0</v>
      </c>
      <c r="DL103" s="19">
        <v>0</v>
      </c>
      <c r="DM103" s="19">
        <v>0</v>
      </c>
      <c r="DN103" s="19">
        <v>0</v>
      </c>
      <c r="DO103" s="19">
        <v>0</v>
      </c>
      <c r="DP103" s="19">
        <v>0</v>
      </c>
      <c r="DQ103" s="19">
        <v>0</v>
      </c>
      <c r="DR103" s="19">
        <v>0</v>
      </c>
      <c r="DS103" s="19">
        <v>0</v>
      </c>
      <c r="DT103" s="19">
        <v>0</v>
      </c>
      <c r="DU103" s="19">
        <v>0</v>
      </c>
      <c r="DV103" s="19">
        <v>0</v>
      </c>
      <c r="DW103" s="19">
        <v>0</v>
      </c>
      <c r="DX103" s="19">
        <v>0</v>
      </c>
      <c r="DY103" s="19">
        <v>0</v>
      </c>
      <c r="DZ103" s="19">
        <v>0</v>
      </c>
      <c r="EA103" s="19">
        <v>0</v>
      </c>
      <c r="EB103" s="19">
        <v>0</v>
      </c>
      <c r="EC103" s="19">
        <v>0</v>
      </c>
      <c r="ED103" s="19">
        <v>0</v>
      </c>
      <c r="EE103" s="19">
        <v>0</v>
      </c>
      <c r="EF103" s="19">
        <v>0</v>
      </c>
      <c r="EG103" s="19">
        <v>0</v>
      </c>
      <c r="EH103" s="19">
        <v>0</v>
      </c>
      <c r="EI103" s="19">
        <v>0</v>
      </c>
      <c r="EJ103" s="19">
        <v>0</v>
      </c>
      <c r="EK103" s="19">
        <v>0</v>
      </c>
      <c r="EL103" s="19">
        <v>0</v>
      </c>
      <c r="EM103" s="19">
        <v>0</v>
      </c>
      <c r="EN103" s="19">
        <v>0</v>
      </c>
      <c r="EO103" s="19">
        <v>0</v>
      </c>
      <c r="EP103" s="19"/>
    </row>
    <row r="104" spans="1:146" ht="63" x14ac:dyDescent="0.25">
      <c r="A104" s="20" t="s">
        <v>235</v>
      </c>
      <c r="B104" s="16" t="s">
        <v>236</v>
      </c>
      <c r="C104" s="17" t="s">
        <v>106</v>
      </c>
      <c r="D104" s="19">
        <f t="shared" ref="D104:BO104" si="221">D105+D106</f>
        <v>0</v>
      </c>
      <c r="E104" s="19">
        <f t="shared" si="221"/>
        <v>0</v>
      </c>
      <c r="F104" s="19">
        <f t="shared" si="221"/>
        <v>0</v>
      </c>
      <c r="G104" s="19">
        <f t="shared" si="221"/>
        <v>0</v>
      </c>
      <c r="H104" s="19">
        <f t="shared" si="221"/>
        <v>0</v>
      </c>
      <c r="I104" s="19">
        <f t="shared" si="221"/>
        <v>0</v>
      </c>
      <c r="J104" s="19">
        <f t="shared" si="221"/>
        <v>0</v>
      </c>
      <c r="K104" s="19">
        <f t="shared" si="221"/>
        <v>0</v>
      </c>
      <c r="L104" s="19">
        <f t="shared" si="221"/>
        <v>0</v>
      </c>
      <c r="M104" s="19">
        <f t="shared" si="221"/>
        <v>0</v>
      </c>
      <c r="N104" s="19">
        <f t="shared" si="221"/>
        <v>0</v>
      </c>
      <c r="O104" s="19">
        <f t="shared" si="221"/>
        <v>0</v>
      </c>
      <c r="P104" s="19">
        <f t="shared" si="221"/>
        <v>0</v>
      </c>
      <c r="Q104" s="19">
        <f t="shared" si="221"/>
        <v>0</v>
      </c>
      <c r="R104" s="19">
        <f t="shared" si="221"/>
        <v>0</v>
      </c>
      <c r="S104" s="19">
        <f t="shared" si="221"/>
        <v>0</v>
      </c>
      <c r="T104" s="19">
        <f t="shared" si="221"/>
        <v>0</v>
      </c>
      <c r="U104" s="19">
        <f t="shared" si="221"/>
        <v>0</v>
      </c>
      <c r="V104" s="19">
        <f t="shared" si="221"/>
        <v>0</v>
      </c>
      <c r="W104" s="19">
        <f t="shared" si="221"/>
        <v>0</v>
      </c>
      <c r="X104" s="19">
        <f t="shared" si="221"/>
        <v>0</v>
      </c>
      <c r="Y104" s="19">
        <f t="shared" si="221"/>
        <v>0</v>
      </c>
      <c r="Z104" s="19">
        <f t="shared" si="221"/>
        <v>0</v>
      </c>
      <c r="AA104" s="19">
        <f t="shared" si="221"/>
        <v>0</v>
      </c>
      <c r="AB104" s="19">
        <f t="shared" si="221"/>
        <v>0</v>
      </c>
      <c r="AC104" s="19">
        <f t="shared" si="221"/>
        <v>0</v>
      </c>
      <c r="AD104" s="19">
        <f t="shared" si="221"/>
        <v>0</v>
      </c>
      <c r="AE104" s="19">
        <f t="shared" si="221"/>
        <v>0</v>
      </c>
      <c r="AF104" s="19">
        <f t="shared" si="221"/>
        <v>0</v>
      </c>
      <c r="AG104" s="19">
        <f t="shared" si="221"/>
        <v>0</v>
      </c>
      <c r="AH104" s="19">
        <f t="shared" si="221"/>
        <v>0</v>
      </c>
      <c r="AI104" s="19">
        <f t="shared" si="221"/>
        <v>0</v>
      </c>
      <c r="AJ104" s="19">
        <f t="shared" si="221"/>
        <v>0</v>
      </c>
      <c r="AK104" s="19">
        <f t="shared" si="221"/>
        <v>0</v>
      </c>
      <c r="AL104" s="19">
        <f t="shared" si="221"/>
        <v>0</v>
      </c>
      <c r="AM104" s="19">
        <f t="shared" si="221"/>
        <v>0</v>
      </c>
      <c r="AN104" s="19">
        <f t="shared" si="221"/>
        <v>0</v>
      </c>
      <c r="AO104" s="19">
        <f t="shared" si="221"/>
        <v>0</v>
      </c>
      <c r="AP104" s="19">
        <f t="shared" si="221"/>
        <v>0</v>
      </c>
      <c r="AQ104" s="19">
        <f t="shared" si="221"/>
        <v>0</v>
      </c>
      <c r="AR104" s="19">
        <f t="shared" si="221"/>
        <v>0</v>
      </c>
      <c r="AS104" s="19">
        <f t="shared" si="221"/>
        <v>0</v>
      </c>
      <c r="AT104" s="19">
        <f t="shared" si="221"/>
        <v>0</v>
      </c>
      <c r="AU104" s="19">
        <f t="shared" si="221"/>
        <v>0</v>
      </c>
      <c r="AV104" s="19">
        <f t="shared" si="221"/>
        <v>0</v>
      </c>
      <c r="AW104" s="19">
        <f t="shared" si="221"/>
        <v>0</v>
      </c>
      <c r="AX104" s="19">
        <f t="shared" si="221"/>
        <v>0</v>
      </c>
      <c r="AY104" s="19">
        <f t="shared" si="221"/>
        <v>0</v>
      </c>
      <c r="AZ104" s="19">
        <f t="shared" si="221"/>
        <v>0</v>
      </c>
      <c r="BA104" s="19">
        <f t="shared" si="221"/>
        <v>0</v>
      </c>
      <c r="BB104" s="19">
        <f t="shared" si="221"/>
        <v>0</v>
      </c>
      <c r="BC104" s="19">
        <f t="shared" si="221"/>
        <v>0</v>
      </c>
      <c r="BD104" s="19">
        <f t="shared" si="221"/>
        <v>0</v>
      </c>
      <c r="BE104" s="19">
        <f t="shared" si="221"/>
        <v>0</v>
      </c>
      <c r="BF104" s="19">
        <f t="shared" si="221"/>
        <v>0</v>
      </c>
      <c r="BG104" s="19">
        <f t="shared" si="221"/>
        <v>0</v>
      </c>
      <c r="BH104" s="19">
        <f t="shared" si="221"/>
        <v>0</v>
      </c>
      <c r="BI104" s="19">
        <f t="shared" si="221"/>
        <v>0</v>
      </c>
      <c r="BJ104" s="19">
        <f t="shared" si="221"/>
        <v>0</v>
      </c>
      <c r="BK104" s="19">
        <f t="shared" si="221"/>
        <v>0</v>
      </c>
      <c r="BL104" s="19">
        <f t="shared" si="221"/>
        <v>0</v>
      </c>
      <c r="BM104" s="19">
        <f t="shared" si="221"/>
        <v>0</v>
      </c>
      <c r="BN104" s="19">
        <f t="shared" si="221"/>
        <v>0</v>
      </c>
      <c r="BO104" s="19">
        <f t="shared" si="221"/>
        <v>0</v>
      </c>
      <c r="BP104" s="19">
        <f t="shared" ref="BP104:CM104" si="222">BP105+BP106</f>
        <v>0</v>
      </c>
      <c r="BQ104" s="19">
        <f t="shared" si="222"/>
        <v>0</v>
      </c>
      <c r="BR104" s="19">
        <f t="shared" si="222"/>
        <v>0</v>
      </c>
      <c r="BS104" s="19">
        <f t="shared" si="222"/>
        <v>0</v>
      </c>
      <c r="BT104" s="19">
        <f t="shared" si="222"/>
        <v>0</v>
      </c>
      <c r="BU104" s="19">
        <f t="shared" si="222"/>
        <v>0</v>
      </c>
      <c r="BV104" s="19">
        <f t="shared" si="222"/>
        <v>0</v>
      </c>
      <c r="BW104" s="19">
        <f t="shared" si="222"/>
        <v>0</v>
      </c>
      <c r="BX104" s="19">
        <f t="shared" si="222"/>
        <v>0</v>
      </c>
      <c r="BY104" s="19">
        <f t="shared" si="222"/>
        <v>0</v>
      </c>
      <c r="BZ104" s="19">
        <f t="shared" si="222"/>
        <v>0</v>
      </c>
      <c r="CA104" s="19">
        <f t="shared" si="222"/>
        <v>0</v>
      </c>
      <c r="CB104" s="19">
        <f t="shared" si="222"/>
        <v>0</v>
      </c>
      <c r="CC104" s="19">
        <f t="shared" si="222"/>
        <v>0</v>
      </c>
      <c r="CD104" s="19">
        <f t="shared" si="222"/>
        <v>0</v>
      </c>
      <c r="CE104" s="19">
        <f t="shared" si="222"/>
        <v>0</v>
      </c>
      <c r="CF104" s="19">
        <f t="shared" si="222"/>
        <v>0</v>
      </c>
      <c r="CG104" s="19">
        <f t="shared" si="222"/>
        <v>0</v>
      </c>
      <c r="CH104" s="19">
        <f t="shared" si="222"/>
        <v>0</v>
      </c>
      <c r="CI104" s="19">
        <f t="shared" si="222"/>
        <v>0</v>
      </c>
      <c r="CJ104" s="19">
        <f t="shared" si="222"/>
        <v>0</v>
      </c>
      <c r="CK104" s="19">
        <f t="shared" si="222"/>
        <v>0</v>
      </c>
      <c r="CL104" s="19">
        <f t="shared" si="222"/>
        <v>0</v>
      </c>
      <c r="CM104" s="19">
        <f t="shared" si="222"/>
        <v>0</v>
      </c>
      <c r="CN104" s="19">
        <f>CN105+CN106</f>
        <v>0</v>
      </c>
      <c r="CO104" s="19">
        <f>CO105+CO106</f>
        <v>0</v>
      </c>
      <c r="CP104" s="19">
        <f>CP105+CP106</f>
        <v>0</v>
      </c>
      <c r="CQ104" s="19">
        <f t="shared" ref="CQ104:DG104" si="223">CQ105+CQ106</f>
        <v>0</v>
      </c>
      <c r="CR104" s="19">
        <f t="shared" si="223"/>
        <v>0</v>
      </c>
      <c r="CS104" s="19">
        <f t="shared" si="223"/>
        <v>0</v>
      </c>
      <c r="CT104" s="19">
        <f t="shared" si="223"/>
        <v>0</v>
      </c>
      <c r="CU104" s="19">
        <f t="shared" si="223"/>
        <v>0</v>
      </c>
      <c r="CV104" s="19">
        <f t="shared" si="223"/>
        <v>0</v>
      </c>
      <c r="CW104" s="19">
        <f t="shared" si="223"/>
        <v>0</v>
      </c>
      <c r="CX104" s="19">
        <f t="shared" si="223"/>
        <v>0</v>
      </c>
      <c r="CY104" s="19">
        <f t="shared" si="223"/>
        <v>0</v>
      </c>
      <c r="CZ104" s="19">
        <f t="shared" si="223"/>
        <v>0</v>
      </c>
      <c r="DA104" s="19">
        <f t="shared" si="223"/>
        <v>0</v>
      </c>
      <c r="DB104" s="19">
        <f t="shared" si="223"/>
        <v>0</v>
      </c>
      <c r="DC104" s="19">
        <f t="shared" si="223"/>
        <v>0</v>
      </c>
      <c r="DD104" s="19">
        <f t="shared" si="223"/>
        <v>0</v>
      </c>
      <c r="DE104" s="19">
        <f t="shared" si="223"/>
        <v>0</v>
      </c>
      <c r="DF104" s="19">
        <f t="shared" si="223"/>
        <v>0</v>
      </c>
      <c r="DG104" s="19">
        <f t="shared" si="223"/>
        <v>0</v>
      </c>
      <c r="DH104" s="19">
        <f>DH105+DH106</f>
        <v>0</v>
      </c>
      <c r="DI104" s="19">
        <f>DI105+DI106</f>
        <v>0</v>
      </c>
      <c r="DJ104" s="19">
        <f>DJ105+DJ106</f>
        <v>0</v>
      </c>
      <c r="DK104" s="19">
        <f t="shared" ref="DK104:EO104" si="224">DK105+DK106</f>
        <v>0</v>
      </c>
      <c r="DL104" s="19">
        <f t="shared" si="224"/>
        <v>0</v>
      </c>
      <c r="DM104" s="19">
        <f t="shared" si="224"/>
        <v>0</v>
      </c>
      <c r="DN104" s="19">
        <f t="shared" si="224"/>
        <v>0</v>
      </c>
      <c r="DO104" s="19">
        <f t="shared" si="224"/>
        <v>0</v>
      </c>
      <c r="DP104" s="19">
        <f t="shared" si="224"/>
        <v>0</v>
      </c>
      <c r="DQ104" s="19">
        <f t="shared" si="224"/>
        <v>0</v>
      </c>
      <c r="DR104" s="19">
        <f t="shared" si="224"/>
        <v>0</v>
      </c>
      <c r="DS104" s="19">
        <f t="shared" si="224"/>
        <v>0</v>
      </c>
      <c r="DT104" s="19">
        <f t="shared" si="224"/>
        <v>0</v>
      </c>
      <c r="DU104" s="19">
        <f t="shared" si="224"/>
        <v>0</v>
      </c>
      <c r="DV104" s="19">
        <f t="shared" si="224"/>
        <v>0</v>
      </c>
      <c r="DW104" s="19">
        <f t="shared" si="224"/>
        <v>0</v>
      </c>
      <c r="DX104" s="19">
        <f t="shared" si="224"/>
        <v>0</v>
      </c>
      <c r="DY104" s="19">
        <f t="shared" si="224"/>
        <v>0</v>
      </c>
      <c r="DZ104" s="19">
        <f t="shared" si="224"/>
        <v>0</v>
      </c>
      <c r="EA104" s="19">
        <f t="shared" si="224"/>
        <v>0</v>
      </c>
      <c r="EB104" s="19">
        <f t="shared" si="224"/>
        <v>0</v>
      </c>
      <c r="EC104" s="19">
        <f t="shared" si="224"/>
        <v>0</v>
      </c>
      <c r="ED104" s="19">
        <f t="shared" si="224"/>
        <v>0</v>
      </c>
      <c r="EE104" s="19">
        <f t="shared" si="224"/>
        <v>0</v>
      </c>
      <c r="EF104" s="19">
        <f t="shared" si="224"/>
        <v>0</v>
      </c>
      <c r="EG104" s="19">
        <f t="shared" si="224"/>
        <v>0</v>
      </c>
      <c r="EH104" s="19">
        <f t="shared" si="224"/>
        <v>0</v>
      </c>
      <c r="EI104" s="19">
        <f t="shared" si="224"/>
        <v>0</v>
      </c>
      <c r="EJ104" s="19">
        <f t="shared" si="224"/>
        <v>0</v>
      </c>
      <c r="EK104" s="19">
        <f t="shared" si="224"/>
        <v>0</v>
      </c>
      <c r="EL104" s="19">
        <f>EL105+EL106</f>
        <v>0</v>
      </c>
      <c r="EM104" s="19">
        <f>EM105+EM106</f>
        <v>0</v>
      </c>
      <c r="EN104" s="19">
        <f>EN105+EN106</f>
        <v>0</v>
      </c>
      <c r="EO104" s="19">
        <f t="shared" si="224"/>
        <v>0</v>
      </c>
      <c r="EP104" s="19"/>
    </row>
    <row r="105" spans="1:146" ht="31.5" x14ac:dyDescent="0.25">
      <c r="A105" s="20" t="s">
        <v>237</v>
      </c>
      <c r="B105" s="16" t="s">
        <v>238</v>
      </c>
      <c r="C105" s="17" t="s">
        <v>106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  <c r="AV105" s="19">
        <v>0</v>
      </c>
      <c r="AW105" s="19">
        <v>0</v>
      </c>
      <c r="AX105" s="19">
        <v>0</v>
      </c>
      <c r="AY105" s="19">
        <v>0</v>
      </c>
      <c r="AZ105" s="19">
        <v>0</v>
      </c>
      <c r="BA105" s="19">
        <v>0</v>
      </c>
      <c r="BB105" s="19">
        <v>0</v>
      </c>
      <c r="BC105" s="19">
        <v>0</v>
      </c>
      <c r="BD105" s="19">
        <v>0</v>
      </c>
      <c r="BE105" s="19">
        <v>0</v>
      </c>
      <c r="BF105" s="19">
        <v>0</v>
      </c>
      <c r="BG105" s="19">
        <v>0</v>
      </c>
      <c r="BH105" s="19">
        <v>0</v>
      </c>
      <c r="BI105" s="19">
        <v>0</v>
      </c>
      <c r="BJ105" s="19">
        <v>0</v>
      </c>
      <c r="BK105" s="19">
        <v>0</v>
      </c>
      <c r="BL105" s="19">
        <v>0</v>
      </c>
      <c r="BM105" s="19">
        <v>0</v>
      </c>
      <c r="BN105" s="19">
        <v>0</v>
      </c>
      <c r="BO105" s="19">
        <v>0</v>
      </c>
      <c r="BP105" s="19">
        <v>0</v>
      </c>
      <c r="BQ105" s="19">
        <v>0</v>
      </c>
      <c r="BR105" s="19">
        <v>0</v>
      </c>
      <c r="BS105" s="19">
        <v>0</v>
      </c>
      <c r="BT105" s="19">
        <v>0</v>
      </c>
      <c r="BU105" s="19">
        <v>0</v>
      </c>
      <c r="BV105" s="19">
        <v>0</v>
      </c>
      <c r="BW105" s="19">
        <v>0</v>
      </c>
      <c r="BX105" s="19">
        <v>0</v>
      </c>
      <c r="BY105" s="19">
        <v>0</v>
      </c>
      <c r="BZ105" s="19">
        <v>0</v>
      </c>
      <c r="CA105" s="19">
        <v>0</v>
      </c>
      <c r="CB105" s="19">
        <v>0</v>
      </c>
      <c r="CC105" s="19">
        <v>0</v>
      </c>
      <c r="CD105" s="19">
        <v>0</v>
      </c>
      <c r="CE105" s="19">
        <v>0</v>
      </c>
      <c r="CF105" s="19">
        <v>0</v>
      </c>
      <c r="CG105" s="19">
        <v>0</v>
      </c>
      <c r="CH105" s="19">
        <v>0</v>
      </c>
      <c r="CI105" s="19">
        <v>0</v>
      </c>
      <c r="CJ105" s="19">
        <v>0</v>
      </c>
      <c r="CK105" s="19">
        <v>0</v>
      </c>
      <c r="CL105" s="19">
        <v>0</v>
      </c>
      <c r="CM105" s="19">
        <v>0</v>
      </c>
      <c r="CN105" s="19">
        <v>0</v>
      </c>
      <c r="CO105" s="19">
        <v>0</v>
      </c>
      <c r="CP105" s="19">
        <v>0</v>
      </c>
      <c r="CQ105" s="19">
        <v>0</v>
      </c>
      <c r="CR105" s="19">
        <v>0</v>
      </c>
      <c r="CS105" s="19">
        <v>0</v>
      </c>
      <c r="CT105" s="19">
        <v>0</v>
      </c>
      <c r="CU105" s="19">
        <v>0</v>
      </c>
      <c r="CV105" s="19">
        <v>0</v>
      </c>
      <c r="CW105" s="19">
        <v>0</v>
      </c>
      <c r="CX105" s="19">
        <v>0</v>
      </c>
      <c r="CY105" s="19">
        <v>0</v>
      </c>
      <c r="CZ105" s="19">
        <v>0</v>
      </c>
      <c r="DA105" s="19">
        <v>0</v>
      </c>
      <c r="DB105" s="19">
        <v>0</v>
      </c>
      <c r="DC105" s="19">
        <v>0</v>
      </c>
      <c r="DD105" s="19">
        <v>0</v>
      </c>
      <c r="DE105" s="19">
        <v>0</v>
      </c>
      <c r="DF105" s="19">
        <v>0</v>
      </c>
      <c r="DG105" s="19">
        <v>0</v>
      </c>
      <c r="DH105" s="19">
        <v>0</v>
      </c>
      <c r="DI105" s="19">
        <v>0</v>
      </c>
      <c r="DJ105" s="19">
        <v>0</v>
      </c>
      <c r="DK105" s="19">
        <v>0</v>
      </c>
      <c r="DL105" s="19">
        <v>0</v>
      </c>
      <c r="DM105" s="19">
        <v>0</v>
      </c>
      <c r="DN105" s="19">
        <v>0</v>
      </c>
      <c r="DO105" s="19">
        <v>0</v>
      </c>
      <c r="DP105" s="19">
        <v>0</v>
      </c>
      <c r="DQ105" s="19">
        <v>0</v>
      </c>
      <c r="DR105" s="19">
        <v>0</v>
      </c>
      <c r="DS105" s="19">
        <v>0</v>
      </c>
      <c r="DT105" s="19">
        <v>0</v>
      </c>
      <c r="DU105" s="19">
        <v>0</v>
      </c>
      <c r="DV105" s="19">
        <v>0</v>
      </c>
      <c r="DW105" s="19">
        <v>0</v>
      </c>
      <c r="DX105" s="19">
        <v>0</v>
      </c>
      <c r="DY105" s="19">
        <v>0</v>
      </c>
      <c r="DZ105" s="19">
        <v>0</v>
      </c>
      <c r="EA105" s="19">
        <v>0</v>
      </c>
      <c r="EB105" s="19">
        <v>0</v>
      </c>
      <c r="EC105" s="19">
        <v>0</v>
      </c>
      <c r="ED105" s="19">
        <v>0</v>
      </c>
      <c r="EE105" s="19">
        <v>0</v>
      </c>
      <c r="EF105" s="19">
        <v>0</v>
      </c>
      <c r="EG105" s="19">
        <v>0</v>
      </c>
      <c r="EH105" s="19">
        <v>0</v>
      </c>
      <c r="EI105" s="19">
        <v>0</v>
      </c>
      <c r="EJ105" s="19">
        <v>0</v>
      </c>
      <c r="EK105" s="19">
        <v>0</v>
      </c>
      <c r="EL105" s="19">
        <v>0</v>
      </c>
      <c r="EM105" s="19">
        <v>0</v>
      </c>
      <c r="EN105" s="19">
        <v>0</v>
      </c>
      <c r="EO105" s="19">
        <v>0</v>
      </c>
      <c r="EP105" s="19"/>
    </row>
    <row r="106" spans="1:146" ht="47.25" x14ac:dyDescent="0.25">
      <c r="A106" s="20" t="s">
        <v>239</v>
      </c>
      <c r="B106" s="16" t="s">
        <v>240</v>
      </c>
      <c r="C106" s="17" t="s">
        <v>106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19">
        <v>0</v>
      </c>
      <c r="BF106" s="19">
        <v>0</v>
      </c>
      <c r="BG106" s="19">
        <v>0</v>
      </c>
      <c r="BH106" s="19">
        <v>0</v>
      </c>
      <c r="BI106" s="19">
        <v>0</v>
      </c>
      <c r="BJ106" s="19">
        <v>0</v>
      </c>
      <c r="BK106" s="19">
        <v>0</v>
      </c>
      <c r="BL106" s="19">
        <v>0</v>
      </c>
      <c r="BM106" s="19">
        <v>0</v>
      </c>
      <c r="BN106" s="19">
        <v>0</v>
      </c>
      <c r="BO106" s="19">
        <v>0</v>
      </c>
      <c r="BP106" s="19">
        <v>0</v>
      </c>
      <c r="BQ106" s="19">
        <v>0</v>
      </c>
      <c r="BR106" s="19">
        <v>0</v>
      </c>
      <c r="BS106" s="19">
        <v>0</v>
      </c>
      <c r="BT106" s="19">
        <v>0</v>
      </c>
      <c r="BU106" s="19">
        <v>0</v>
      </c>
      <c r="BV106" s="19">
        <v>0</v>
      </c>
      <c r="BW106" s="19">
        <v>0</v>
      </c>
      <c r="BX106" s="19">
        <v>0</v>
      </c>
      <c r="BY106" s="19">
        <v>0</v>
      </c>
      <c r="BZ106" s="19">
        <v>0</v>
      </c>
      <c r="CA106" s="19">
        <v>0</v>
      </c>
      <c r="CB106" s="19">
        <v>0</v>
      </c>
      <c r="CC106" s="19">
        <v>0</v>
      </c>
      <c r="CD106" s="19">
        <v>0</v>
      </c>
      <c r="CE106" s="19">
        <v>0</v>
      </c>
      <c r="CF106" s="19">
        <v>0</v>
      </c>
      <c r="CG106" s="19">
        <v>0</v>
      </c>
      <c r="CH106" s="19">
        <v>0</v>
      </c>
      <c r="CI106" s="19">
        <v>0</v>
      </c>
      <c r="CJ106" s="19">
        <v>0</v>
      </c>
      <c r="CK106" s="19">
        <v>0</v>
      </c>
      <c r="CL106" s="19">
        <v>0</v>
      </c>
      <c r="CM106" s="19">
        <v>0</v>
      </c>
      <c r="CN106" s="19">
        <v>0</v>
      </c>
      <c r="CO106" s="19">
        <v>0</v>
      </c>
      <c r="CP106" s="19">
        <v>0</v>
      </c>
      <c r="CQ106" s="19">
        <v>0</v>
      </c>
      <c r="CR106" s="19">
        <v>0</v>
      </c>
      <c r="CS106" s="19">
        <v>0</v>
      </c>
      <c r="CT106" s="19">
        <v>0</v>
      </c>
      <c r="CU106" s="19">
        <v>0</v>
      </c>
      <c r="CV106" s="19">
        <v>0</v>
      </c>
      <c r="CW106" s="19">
        <v>0</v>
      </c>
      <c r="CX106" s="19">
        <v>0</v>
      </c>
      <c r="CY106" s="19">
        <v>0</v>
      </c>
      <c r="CZ106" s="19">
        <v>0</v>
      </c>
      <c r="DA106" s="19">
        <v>0</v>
      </c>
      <c r="DB106" s="19">
        <v>0</v>
      </c>
      <c r="DC106" s="19">
        <v>0</v>
      </c>
      <c r="DD106" s="19">
        <v>0</v>
      </c>
      <c r="DE106" s="19">
        <v>0</v>
      </c>
      <c r="DF106" s="19">
        <v>0</v>
      </c>
      <c r="DG106" s="19">
        <v>0</v>
      </c>
      <c r="DH106" s="19">
        <v>0</v>
      </c>
      <c r="DI106" s="19">
        <v>0</v>
      </c>
      <c r="DJ106" s="19">
        <v>0</v>
      </c>
      <c r="DK106" s="19">
        <v>0</v>
      </c>
      <c r="DL106" s="19">
        <v>0</v>
      </c>
      <c r="DM106" s="19">
        <v>0</v>
      </c>
      <c r="DN106" s="19">
        <v>0</v>
      </c>
      <c r="DO106" s="19">
        <v>0</v>
      </c>
      <c r="DP106" s="19">
        <v>0</v>
      </c>
      <c r="DQ106" s="19">
        <v>0</v>
      </c>
      <c r="DR106" s="19">
        <v>0</v>
      </c>
      <c r="DS106" s="19">
        <v>0</v>
      </c>
      <c r="DT106" s="19">
        <v>0</v>
      </c>
      <c r="DU106" s="19">
        <v>0</v>
      </c>
      <c r="DV106" s="19">
        <v>0</v>
      </c>
      <c r="DW106" s="19">
        <v>0</v>
      </c>
      <c r="DX106" s="19">
        <v>0</v>
      </c>
      <c r="DY106" s="19">
        <v>0</v>
      </c>
      <c r="DZ106" s="19">
        <v>0</v>
      </c>
      <c r="EA106" s="19">
        <v>0</v>
      </c>
      <c r="EB106" s="19">
        <v>0</v>
      </c>
      <c r="EC106" s="19">
        <v>0</v>
      </c>
      <c r="ED106" s="19">
        <v>0</v>
      </c>
      <c r="EE106" s="19">
        <v>0</v>
      </c>
      <c r="EF106" s="19">
        <v>0</v>
      </c>
      <c r="EG106" s="19">
        <v>0</v>
      </c>
      <c r="EH106" s="19">
        <v>0</v>
      </c>
      <c r="EI106" s="19">
        <v>0</v>
      </c>
      <c r="EJ106" s="19">
        <v>0</v>
      </c>
      <c r="EK106" s="19">
        <v>0</v>
      </c>
      <c r="EL106" s="19">
        <v>0</v>
      </c>
      <c r="EM106" s="19">
        <v>0</v>
      </c>
      <c r="EN106" s="19">
        <v>0</v>
      </c>
      <c r="EO106" s="19">
        <v>0</v>
      </c>
      <c r="EP106" s="19"/>
    </row>
    <row r="107" spans="1:146" ht="94.5" x14ac:dyDescent="0.25">
      <c r="A107" s="20" t="s">
        <v>241</v>
      </c>
      <c r="B107" s="16" t="s">
        <v>242</v>
      </c>
      <c r="C107" s="17" t="s">
        <v>106</v>
      </c>
      <c r="D107" s="19">
        <f t="shared" ref="D107:BO107" si="225">D108+D109</f>
        <v>0</v>
      </c>
      <c r="E107" s="19">
        <f t="shared" si="225"/>
        <v>0</v>
      </c>
      <c r="F107" s="19">
        <f t="shared" si="225"/>
        <v>0</v>
      </c>
      <c r="G107" s="19">
        <f t="shared" si="225"/>
        <v>0</v>
      </c>
      <c r="H107" s="19">
        <f t="shared" si="225"/>
        <v>0</v>
      </c>
      <c r="I107" s="19">
        <f t="shared" si="225"/>
        <v>0</v>
      </c>
      <c r="J107" s="19">
        <f t="shared" si="225"/>
        <v>0</v>
      </c>
      <c r="K107" s="19">
        <f t="shared" si="225"/>
        <v>0</v>
      </c>
      <c r="L107" s="19">
        <f t="shared" si="225"/>
        <v>0</v>
      </c>
      <c r="M107" s="19">
        <f t="shared" si="225"/>
        <v>0</v>
      </c>
      <c r="N107" s="19">
        <f t="shared" si="225"/>
        <v>0</v>
      </c>
      <c r="O107" s="19">
        <f t="shared" si="225"/>
        <v>0</v>
      </c>
      <c r="P107" s="19">
        <f t="shared" si="225"/>
        <v>0</v>
      </c>
      <c r="Q107" s="19">
        <f t="shared" si="225"/>
        <v>0</v>
      </c>
      <c r="R107" s="19">
        <f t="shared" si="225"/>
        <v>0</v>
      </c>
      <c r="S107" s="19">
        <f t="shared" si="225"/>
        <v>0</v>
      </c>
      <c r="T107" s="19">
        <f t="shared" si="225"/>
        <v>0</v>
      </c>
      <c r="U107" s="19">
        <f t="shared" si="225"/>
        <v>0</v>
      </c>
      <c r="V107" s="19">
        <f t="shared" si="225"/>
        <v>0</v>
      </c>
      <c r="W107" s="19">
        <f t="shared" si="225"/>
        <v>0</v>
      </c>
      <c r="X107" s="19">
        <f t="shared" si="225"/>
        <v>0</v>
      </c>
      <c r="Y107" s="19">
        <f t="shared" si="225"/>
        <v>0</v>
      </c>
      <c r="Z107" s="19">
        <f t="shared" si="225"/>
        <v>0</v>
      </c>
      <c r="AA107" s="19">
        <f t="shared" si="225"/>
        <v>0</v>
      </c>
      <c r="AB107" s="19">
        <f t="shared" si="225"/>
        <v>0</v>
      </c>
      <c r="AC107" s="19">
        <f t="shared" si="225"/>
        <v>0</v>
      </c>
      <c r="AD107" s="19">
        <f t="shared" si="225"/>
        <v>0</v>
      </c>
      <c r="AE107" s="19">
        <f t="shared" si="225"/>
        <v>0</v>
      </c>
      <c r="AF107" s="19">
        <f t="shared" si="225"/>
        <v>0</v>
      </c>
      <c r="AG107" s="19">
        <f t="shared" si="225"/>
        <v>0</v>
      </c>
      <c r="AH107" s="19">
        <f t="shared" si="225"/>
        <v>0</v>
      </c>
      <c r="AI107" s="19">
        <f t="shared" si="225"/>
        <v>0</v>
      </c>
      <c r="AJ107" s="19">
        <f t="shared" si="225"/>
        <v>0</v>
      </c>
      <c r="AK107" s="19">
        <f t="shared" si="225"/>
        <v>0</v>
      </c>
      <c r="AL107" s="19">
        <f t="shared" si="225"/>
        <v>0</v>
      </c>
      <c r="AM107" s="19">
        <f t="shared" si="225"/>
        <v>0</v>
      </c>
      <c r="AN107" s="19">
        <f t="shared" si="225"/>
        <v>0</v>
      </c>
      <c r="AO107" s="19">
        <f t="shared" si="225"/>
        <v>0</v>
      </c>
      <c r="AP107" s="19">
        <f t="shared" si="225"/>
        <v>0</v>
      </c>
      <c r="AQ107" s="19">
        <f t="shared" si="225"/>
        <v>0</v>
      </c>
      <c r="AR107" s="19">
        <f t="shared" si="225"/>
        <v>0</v>
      </c>
      <c r="AS107" s="19">
        <f t="shared" si="225"/>
        <v>0</v>
      </c>
      <c r="AT107" s="19">
        <f t="shared" si="225"/>
        <v>0</v>
      </c>
      <c r="AU107" s="19">
        <f t="shared" si="225"/>
        <v>0</v>
      </c>
      <c r="AV107" s="19">
        <f t="shared" si="225"/>
        <v>0</v>
      </c>
      <c r="AW107" s="19">
        <f t="shared" si="225"/>
        <v>0</v>
      </c>
      <c r="AX107" s="19">
        <f t="shared" si="225"/>
        <v>0</v>
      </c>
      <c r="AY107" s="19">
        <f t="shared" si="225"/>
        <v>0</v>
      </c>
      <c r="AZ107" s="19">
        <f t="shared" si="225"/>
        <v>0</v>
      </c>
      <c r="BA107" s="19">
        <f t="shared" si="225"/>
        <v>0</v>
      </c>
      <c r="BB107" s="19">
        <f t="shared" si="225"/>
        <v>0</v>
      </c>
      <c r="BC107" s="19">
        <f t="shared" si="225"/>
        <v>0</v>
      </c>
      <c r="BD107" s="19">
        <f t="shared" si="225"/>
        <v>0</v>
      </c>
      <c r="BE107" s="19">
        <f t="shared" si="225"/>
        <v>0</v>
      </c>
      <c r="BF107" s="19">
        <f t="shared" si="225"/>
        <v>0</v>
      </c>
      <c r="BG107" s="19">
        <f t="shared" si="225"/>
        <v>0</v>
      </c>
      <c r="BH107" s="19">
        <f t="shared" si="225"/>
        <v>0</v>
      </c>
      <c r="BI107" s="19">
        <f t="shared" si="225"/>
        <v>0</v>
      </c>
      <c r="BJ107" s="19">
        <f t="shared" si="225"/>
        <v>0</v>
      </c>
      <c r="BK107" s="19">
        <f t="shared" si="225"/>
        <v>0</v>
      </c>
      <c r="BL107" s="19">
        <f t="shared" si="225"/>
        <v>0</v>
      </c>
      <c r="BM107" s="19">
        <f t="shared" si="225"/>
        <v>0</v>
      </c>
      <c r="BN107" s="19">
        <f t="shared" si="225"/>
        <v>0</v>
      </c>
      <c r="BO107" s="19">
        <f t="shared" si="225"/>
        <v>0</v>
      </c>
      <c r="BP107" s="19">
        <f t="shared" ref="BP107:CM107" si="226">BP108+BP109</f>
        <v>0</v>
      </c>
      <c r="BQ107" s="19">
        <f t="shared" si="226"/>
        <v>0</v>
      </c>
      <c r="BR107" s="19">
        <f t="shared" si="226"/>
        <v>0</v>
      </c>
      <c r="BS107" s="19">
        <f t="shared" si="226"/>
        <v>0</v>
      </c>
      <c r="BT107" s="19">
        <f t="shared" si="226"/>
        <v>0</v>
      </c>
      <c r="BU107" s="19">
        <f t="shared" si="226"/>
        <v>0</v>
      </c>
      <c r="BV107" s="19">
        <f t="shared" si="226"/>
        <v>0</v>
      </c>
      <c r="BW107" s="19">
        <f t="shared" si="226"/>
        <v>0</v>
      </c>
      <c r="BX107" s="19">
        <f t="shared" si="226"/>
        <v>0</v>
      </c>
      <c r="BY107" s="19">
        <f t="shared" si="226"/>
        <v>0</v>
      </c>
      <c r="BZ107" s="19">
        <f t="shared" si="226"/>
        <v>0</v>
      </c>
      <c r="CA107" s="19">
        <f t="shared" si="226"/>
        <v>0</v>
      </c>
      <c r="CB107" s="19">
        <f t="shared" si="226"/>
        <v>0</v>
      </c>
      <c r="CC107" s="19">
        <f t="shared" si="226"/>
        <v>0</v>
      </c>
      <c r="CD107" s="19">
        <f t="shared" si="226"/>
        <v>0</v>
      </c>
      <c r="CE107" s="19">
        <f t="shared" si="226"/>
        <v>0</v>
      </c>
      <c r="CF107" s="19">
        <f t="shared" si="226"/>
        <v>0</v>
      </c>
      <c r="CG107" s="19">
        <f t="shared" si="226"/>
        <v>0</v>
      </c>
      <c r="CH107" s="19">
        <f t="shared" si="226"/>
        <v>0</v>
      </c>
      <c r="CI107" s="19">
        <f t="shared" si="226"/>
        <v>0</v>
      </c>
      <c r="CJ107" s="19">
        <f t="shared" si="226"/>
        <v>0</v>
      </c>
      <c r="CK107" s="19">
        <f t="shared" si="226"/>
        <v>0</v>
      </c>
      <c r="CL107" s="19">
        <f t="shared" si="226"/>
        <v>0</v>
      </c>
      <c r="CM107" s="19">
        <f t="shared" si="226"/>
        <v>0</v>
      </c>
      <c r="CN107" s="19">
        <f>CN108+CN109</f>
        <v>0</v>
      </c>
      <c r="CO107" s="19">
        <f>CO108+CO109</f>
        <v>0</v>
      </c>
      <c r="CP107" s="19">
        <f>CP108+CP109</f>
        <v>0</v>
      </c>
      <c r="CQ107" s="19">
        <f t="shared" ref="CQ107:DG107" si="227">CQ108+CQ109</f>
        <v>0</v>
      </c>
      <c r="CR107" s="19">
        <f t="shared" si="227"/>
        <v>0</v>
      </c>
      <c r="CS107" s="19">
        <f t="shared" si="227"/>
        <v>0</v>
      </c>
      <c r="CT107" s="19">
        <f t="shared" si="227"/>
        <v>0</v>
      </c>
      <c r="CU107" s="19">
        <f t="shared" si="227"/>
        <v>0</v>
      </c>
      <c r="CV107" s="19">
        <f t="shared" si="227"/>
        <v>0</v>
      </c>
      <c r="CW107" s="19">
        <f t="shared" si="227"/>
        <v>0</v>
      </c>
      <c r="CX107" s="19">
        <f t="shared" si="227"/>
        <v>0</v>
      </c>
      <c r="CY107" s="19">
        <f t="shared" si="227"/>
        <v>0</v>
      </c>
      <c r="CZ107" s="19">
        <f t="shared" si="227"/>
        <v>0</v>
      </c>
      <c r="DA107" s="19">
        <f t="shared" si="227"/>
        <v>0</v>
      </c>
      <c r="DB107" s="19">
        <f t="shared" si="227"/>
        <v>0</v>
      </c>
      <c r="DC107" s="19">
        <f t="shared" si="227"/>
        <v>0</v>
      </c>
      <c r="DD107" s="19">
        <f t="shared" si="227"/>
        <v>0</v>
      </c>
      <c r="DE107" s="19">
        <f t="shared" si="227"/>
        <v>0</v>
      </c>
      <c r="DF107" s="19">
        <f t="shared" si="227"/>
        <v>0</v>
      </c>
      <c r="DG107" s="19">
        <f t="shared" si="227"/>
        <v>0</v>
      </c>
      <c r="DH107" s="19">
        <f>DH108+DH109</f>
        <v>0</v>
      </c>
      <c r="DI107" s="19">
        <f>DI108+DI109</f>
        <v>0</v>
      </c>
      <c r="DJ107" s="19">
        <f>DJ108+DJ109</f>
        <v>0</v>
      </c>
      <c r="DK107" s="19">
        <f t="shared" ref="DK107:EO107" si="228">DK108+DK109</f>
        <v>0</v>
      </c>
      <c r="DL107" s="19">
        <f t="shared" si="228"/>
        <v>0</v>
      </c>
      <c r="DM107" s="19">
        <f t="shared" si="228"/>
        <v>0</v>
      </c>
      <c r="DN107" s="19">
        <f t="shared" si="228"/>
        <v>0</v>
      </c>
      <c r="DO107" s="19">
        <f t="shared" si="228"/>
        <v>0</v>
      </c>
      <c r="DP107" s="19">
        <f t="shared" si="228"/>
        <v>0</v>
      </c>
      <c r="DQ107" s="19">
        <f t="shared" si="228"/>
        <v>0</v>
      </c>
      <c r="DR107" s="19">
        <f t="shared" si="228"/>
        <v>0</v>
      </c>
      <c r="DS107" s="19">
        <f t="shared" si="228"/>
        <v>0</v>
      </c>
      <c r="DT107" s="19">
        <f t="shared" si="228"/>
        <v>0</v>
      </c>
      <c r="DU107" s="19">
        <f t="shared" si="228"/>
        <v>0</v>
      </c>
      <c r="DV107" s="19">
        <f t="shared" si="228"/>
        <v>0</v>
      </c>
      <c r="DW107" s="19">
        <f t="shared" si="228"/>
        <v>0</v>
      </c>
      <c r="DX107" s="19">
        <f t="shared" si="228"/>
        <v>0</v>
      </c>
      <c r="DY107" s="19">
        <f t="shared" si="228"/>
        <v>0</v>
      </c>
      <c r="DZ107" s="19">
        <f t="shared" si="228"/>
        <v>0</v>
      </c>
      <c r="EA107" s="19">
        <f t="shared" si="228"/>
        <v>0</v>
      </c>
      <c r="EB107" s="19">
        <f t="shared" si="228"/>
        <v>0</v>
      </c>
      <c r="EC107" s="19">
        <f t="shared" si="228"/>
        <v>0</v>
      </c>
      <c r="ED107" s="19">
        <f t="shared" si="228"/>
        <v>0</v>
      </c>
      <c r="EE107" s="19">
        <f t="shared" si="228"/>
        <v>0</v>
      </c>
      <c r="EF107" s="19">
        <f t="shared" si="228"/>
        <v>0</v>
      </c>
      <c r="EG107" s="19">
        <f t="shared" si="228"/>
        <v>0</v>
      </c>
      <c r="EH107" s="19">
        <f t="shared" si="228"/>
        <v>0</v>
      </c>
      <c r="EI107" s="19">
        <f t="shared" si="228"/>
        <v>0</v>
      </c>
      <c r="EJ107" s="19">
        <f t="shared" si="228"/>
        <v>0</v>
      </c>
      <c r="EK107" s="19">
        <f t="shared" si="228"/>
        <v>0</v>
      </c>
      <c r="EL107" s="19">
        <f>EL108+EL109</f>
        <v>0</v>
      </c>
      <c r="EM107" s="19">
        <f>EM108+EM109</f>
        <v>0</v>
      </c>
      <c r="EN107" s="19">
        <f>EN108+EN109</f>
        <v>0</v>
      </c>
      <c r="EO107" s="19">
        <f t="shared" si="228"/>
        <v>0</v>
      </c>
      <c r="EP107" s="19"/>
    </row>
    <row r="108" spans="1:146" ht="78.75" hidden="1" x14ac:dyDescent="0.25">
      <c r="A108" s="20" t="s">
        <v>243</v>
      </c>
      <c r="B108" s="16" t="s">
        <v>244</v>
      </c>
      <c r="C108" s="17" t="s">
        <v>106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19">
        <v>0</v>
      </c>
      <c r="BF108" s="19">
        <v>0</v>
      </c>
      <c r="BG108" s="19">
        <v>0</v>
      </c>
      <c r="BH108" s="19"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v>0</v>
      </c>
      <c r="BO108" s="19">
        <v>0</v>
      </c>
      <c r="BP108" s="19">
        <v>0</v>
      </c>
      <c r="BQ108" s="19"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v>0</v>
      </c>
      <c r="CD108" s="19">
        <v>0</v>
      </c>
      <c r="CE108" s="19">
        <v>0</v>
      </c>
      <c r="CF108" s="19">
        <v>0</v>
      </c>
      <c r="CG108" s="19">
        <v>0</v>
      </c>
      <c r="CH108" s="19"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v>0</v>
      </c>
      <c r="CO108" s="19">
        <v>0</v>
      </c>
      <c r="CP108" s="19">
        <v>0</v>
      </c>
      <c r="CQ108" s="19">
        <v>0</v>
      </c>
      <c r="CR108" s="19">
        <v>0</v>
      </c>
      <c r="CS108" s="19">
        <v>0</v>
      </c>
      <c r="CT108" s="19">
        <v>0</v>
      </c>
      <c r="CU108" s="19">
        <v>0</v>
      </c>
      <c r="CV108" s="19">
        <v>0</v>
      </c>
      <c r="CW108" s="19">
        <v>0</v>
      </c>
      <c r="CX108" s="19">
        <v>0</v>
      </c>
      <c r="CY108" s="19">
        <v>0</v>
      </c>
      <c r="CZ108" s="19">
        <v>0</v>
      </c>
      <c r="DA108" s="19">
        <v>0</v>
      </c>
      <c r="DB108" s="19">
        <v>0</v>
      </c>
      <c r="DC108" s="19">
        <v>0</v>
      </c>
      <c r="DD108" s="19">
        <v>0</v>
      </c>
      <c r="DE108" s="19">
        <v>0</v>
      </c>
      <c r="DF108" s="19">
        <v>0</v>
      </c>
      <c r="DG108" s="19">
        <v>0</v>
      </c>
      <c r="DH108" s="19">
        <v>0</v>
      </c>
      <c r="DI108" s="19">
        <v>0</v>
      </c>
      <c r="DJ108" s="19">
        <v>0</v>
      </c>
      <c r="DK108" s="19">
        <v>0</v>
      </c>
      <c r="DL108" s="19">
        <v>0</v>
      </c>
      <c r="DM108" s="19">
        <v>0</v>
      </c>
      <c r="DN108" s="19">
        <v>0</v>
      </c>
      <c r="DO108" s="19">
        <v>0</v>
      </c>
      <c r="DP108" s="19">
        <v>0</v>
      </c>
      <c r="DQ108" s="19">
        <v>0</v>
      </c>
      <c r="DR108" s="19">
        <v>0</v>
      </c>
      <c r="DS108" s="19">
        <v>0</v>
      </c>
      <c r="DT108" s="19">
        <v>0</v>
      </c>
      <c r="DU108" s="19">
        <v>0</v>
      </c>
      <c r="DV108" s="19">
        <v>0</v>
      </c>
      <c r="DW108" s="19">
        <v>0</v>
      </c>
      <c r="DX108" s="19">
        <v>0</v>
      </c>
      <c r="DY108" s="19">
        <v>0</v>
      </c>
      <c r="DZ108" s="19">
        <v>0</v>
      </c>
      <c r="EA108" s="19">
        <v>0</v>
      </c>
      <c r="EB108" s="19">
        <v>0</v>
      </c>
      <c r="EC108" s="19">
        <v>0</v>
      </c>
      <c r="ED108" s="19">
        <v>0</v>
      </c>
      <c r="EE108" s="19">
        <v>0</v>
      </c>
      <c r="EF108" s="19">
        <v>0</v>
      </c>
      <c r="EG108" s="19">
        <v>0</v>
      </c>
      <c r="EH108" s="19">
        <v>0</v>
      </c>
      <c r="EI108" s="19">
        <v>0</v>
      </c>
      <c r="EJ108" s="19">
        <v>0</v>
      </c>
      <c r="EK108" s="19">
        <v>0</v>
      </c>
      <c r="EL108" s="19">
        <v>0</v>
      </c>
      <c r="EM108" s="19">
        <v>0</v>
      </c>
      <c r="EN108" s="19">
        <v>0</v>
      </c>
      <c r="EO108" s="19">
        <v>0</v>
      </c>
      <c r="EP108" s="19"/>
    </row>
    <row r="109" spans="1:146" ht="78.75" hidden="1" x14ac:dyDescent="0.25">
      <c r="A109" s="20" t="s">
        <v>245</v>
      </c>
      <c r="B109" s="16" t="s">
        <v>246</v>
      </c>
      <c r="C109" s="17" t="s">
        <v>106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  <c r="AV109" s="19">
        <v>0</v>
      </c>
      <c r="AW109" s="19">
        <v>0</v>
      </c>
      <c r="AX109" s="19">
        <v>0</v>
      </c>
      <c r="AY109" s="19">
        <v>0</v>
      </c>
      <c r="AZ109" s="19">
        <v>0</v>
      </c>
      <c r="BA109" s="19">
        <v>0</v>
      </c>
      <c r="BB109" s="19">
        <v>0</v>
      </c>
      <c r="BC109" s="19">
        <v>0</v>
      </c>
      <c r="BD109" s="19">
        <v>0</v>
      </c>
      <c r="BE109" s="19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v>0</v>
      </c>
      <c r="BO109" s="19">
        <v>0</v>
      </c>
      <c r="BP109" s="19">
        <v>0</v>
      </c>
      <c r="BQ109" s="19"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19">
        <v>0</v>
      </c>
      <c r="CH109" s="19"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v>0</v>
      </c>
      <c r="CO109" s="19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19">
        <v>0</v>
      </c>
      <c r="CZ109" s="19">
        <v>0</v>
      </c>
      <c r="DA109" s="19">
        <v>0</v>
      </c>
      <c r="DB109" s="19">
        <v>0</v>
      </c>
      <c r="DC109" s="19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9">
        <v>0</v>
      </c>
      <c r="DO109" s="19">
        <v>0</v>
      </c>
      <c r="DP109" s="19">
        <v>0</v>
      </c>
      <c r="DQ109" s="19">
        <v>0</v>
      </c>
      <c r="DR109" s="19">
        <v>0</v>
      </c>
      <c r="DS109" s="19">
        <v>0</v>
      </c>
      <c r="DT109" s="19">
        <v>0</v>
      </c>
      <c r="DU109" s="19">
        <v>0</v>
      </c>
      <c r="DV109" s="19">
        <v>0</v>
      </c>
      <c r="DW109" s="19">
        <v>0</v>
      </c>
      <c r="DX109" s="19">
        <v>0</v>
      </c>
      <c r="DY109" s="19">
        <v>0</v>
      </c>
      <c r="DZ109" s="19">
        <v>0</v>
      </c>
      <c r="EA109" s="19">
        <v>0</v>
      </c>
      <c r="EB109" s="19">
        <v>0</v>
      </c>
      <c r="EC109" s="19">
        <v>0</v>
      </c>
      <c r="ED109" s="19">
        <v>0</v>
      </c>
      <c r="EE109" s="19">
        <v>0</v>
      </c>
      <c r="EF109" s="19">
        <v>0</v>
      </c>
      <c r="EG109" s="19">
        <v>0</v>
      </c>
      <c r="EH109" s="19">
        <v>0</v>
      </c>
      <c r="EI109" s="19">
        <v>0</v>
      </c>
      <c r="EJ109" s="19">
        <v>0</v>
      </c>
      <c r="EK109" s="19">
        <v>0</v>
      </c>
      <c r="EL109" s="19">
        <v>0</v>
      </c>
      <c r="EM109" s="19">
        <v>0</v>
      </c>
      <c r="EN109" s="19">
        <v>0</v>
      </c>
      <c r="EO109" s="19">
        <v>0</v>
      </c>
      <c r="EP109" s="19"/>
    </row>
    <row r="110" spans="1:146" ht="47.25" x14ac:dyDescent="0.25">
      <c r="A110" s="20" t="s">
        <v>247</v>
      </c>
      <c r="B110" s="16" t="s">
        <v>248</v>
      </c>
      <c r="C110" s="17" t="s">
        <v>106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19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9">
        <v>0</v>
      </c>
      <c r="BM110" s="19">
        <v>0</v>
      </c>
      <c r="BN110" s="19">
        <v>0</v>
      </c>
      <c r="BO110" s="19">
        <v>0</v>
      </c>
      <c r="BP110" s="19">
        <v>0</v>
      </c>
      <c r="BQ110" s="19">
        <v>0</v>
      </c>
      <c r="BR110" s="19">
        <v>0</v>
      </c>
      <c r="BS110" s="19">
        <v>0</v>
      </c>
      <c r="BT110" s="19">
        <v>0</v>
      </c>
      <c r="BU110" s="19">
        <v>0</v>
      </c>
      <c r="BV110" s="19">
        <v>0</v>
      </c>
      <c r="BW110" s="19">
        <v>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19">
        <v>0</v>
      </c>
      <c r="CH110" s="19">
        <v>0</v>
      </c>
      <c r="CI110" s="19">
        <v>0</v>
      </c>
      <c r="CJ110" s="19">
        <v>0</v>
      </c>
      <c r="CK110" s="19">
        <v>0</v>
      </c>
      <c r="CL110" s="19">
        <v>0</v>
      </c>
      <c r="CM110" s="19">
        <v>0</v>
      </c>
      <c r="CN110" s="19">
        <v>0</v>
      </c>
      <c r="CO110" s="19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19">
        <v>0</v>
      </c>
      <c r="CZ110" s="19">
        <v>0</v>
      </c>
      <c r="DA110" s="19">
        <v>0</v>
      </c>
      <c r="DB110" s="19">
        <v>0</v>
      </c>
      <c r="DC110" s="19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9">
        <v>0</v>
      </c>
      <c r="DO110" s="19">
        <v>0</v>
      </c>
      <c r="DP110" s="19">
        <v>0</v>
      </c>
      <c r="DQ110" s="19">
        <v>0</v>
      </c>
      <c r="DR110" s="19">
        <v>0</v>
      </c>
      <c r="DS110" s="19">
        <v>0</v>
      </c>
      <c r="DT110" s="19">
        <v>0</v>
      </c>
      <c r="DU110" s="19">
        <v>0</v>
      </c>
      <c r="DV110" s="19">
        <v>0</v>
      </c>
      <c r="DW110" s="19">
        <v>0</v>
      </c>
      <c r="DX110" s="19">
        <v>0</v>
      </c>
      <c r="DY110" s="19">
        <v>0</v>
      </c>
      <c r="DZ110" s="19">
        <v>0</v>
      </c>
      <c r="EA110" s="19">
        <v>0</v>
      </c>
      <c r="EB110" s="19">
        <v>0</v>
      </c>
      <c r="EC110" s="19">
        <v>0</v>
      </c>
      <c r="ED110" s="19">
        <v>0</v>
      </c>
      <c r="EE110" s="19">
        <v>0</v>
      </c>
      <c r="EF110" s="19">
        <v>0</v>
      </c>
      <c r="EG110" s="19">
        <v>0</v>
      </c>
      <c r="EH110" s="19">
        <v>0</v>
      </c>
      <c r="EI110" s="19">
        <v>0</v>
      </c>
      <c r="EJ110" s="19">
        <v>0</v>
      </c>
      <c r="EK110" s="19">
        <v>0</v>
      </c>
      <c r="EL110" s="19">
        <v>0</v>
      </c>
      <c r="EM110" s="19">
        <v>0</v>
      </c>
      <c r="EN110" s="19">
        <v>0</v>
      </c>
      <c r="EO110" s="19">
        <v>0</v>
      </c>
      <c r="EP110" s="19"/>
    </row>
    <row r="111" spans="1:146" ht="47.25" x14ac:dyDescent="0.25">
      <c r="A111" s="20" t="s">
        <v>249</v>
      </c>
      <c r="B111" s="21" t="s">
        <v>250</v>
      </c>
      <c r="C111" s="17" t="s">
        <v>106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19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9">
        <v>0</v>
      </c>
      <c r="BM111" s="19">
        <v>0</v>
      </c>
      <c r="BN111" s="19">
        <v>0</v>
      </c>
      <c r="BO111" s="19">
        <v>0</v>
      </c>
      <c r="BP111" s="19">
        <v>0</v>
      </c>
      <c r="BQ111" s="19">
        <v>0</v>
      </c>
      <c r="BR111" s="19">
        <v>0</v>
      </c>
      <c r="BS111" s="19">
        <v>0</v>
      </c>
      <c r="BT111" s="19">
        <v>0</v>
      </c>
      <c r="BU111" s="19">
        <v>0</v>
      </c>
      <c r="BV111" s="19">
        <v>0</v>
      </c>
      <c r="BW111" s="19">
        <v>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19">
        <v>0</v>
      </c>
      <c r="CH111" s="19">
        <v>0</v>
      </c>
      <c r="CI111" s="19">
        <v>0</v>
      </c>
      <c r="CJ111" s="19">
        <v>0</v>
      </c>
      <c r="CK111" s="19">
        <v>0</v>
      </c>
      <c r="CL111" s="19">
        <v>0</v>
      </c>
      <c r="CM111" s="19">
        <v>0</v>
      </c>
      <c r="CN111" s="19">
        <v>0</v>
      </c>
      <c r="CO111" s="19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19">
        <v>0</v>
      </c>
      <c r="CZ111" s="19">
        <v>0</v>
      </c>
      <c r="DA111" s="19">
        <v>0</v>
      </c>
      <c r="DB111" s="19">
        <v>0</v>
      </c>
      <c r="DC111" s="19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9">
        <v>0</v>
      </c>
      <c r="DO111" s="19">
        <v>0</v>
      </c>
      <c r="DP111" s="19">
        <v>0</v>
      </c>
      <c r="DQ111" s="19">
        <v>0</v>
      </c>
      <c r="DR111" s="19">
        <v>0</v>
      </c>
      <c r="DS111" s="19">
        <v>0</v>
      </c>
      <c r="DT111" s="19">
        <v>0</v>
      </c>
      <c r="DU111" s="19">
        <v>0</v>
      </c>
      <c r="DV111" s="19">
        <v>0</v>
      </c>
      <c r="DW111" s="19">
        <v>0</v>
      </c>
      <c r="DX111" s="19">
        <v>0</v>
      </c>
      <c r="DY111" s="19">
        <v>0</v>
      </c>
      <c r="DZ111" s="19">
        <v>0</v>
      </c>
      <c r="EA111" s="19">
        <v>0</v>
      </c>
      <c r="EB111" s="19">
        <v>0</v>
      </c>
      <c r="EC111" s="19">
        <v>0</v>
      </c>
      <c r="ED111" s="19">
        <v>0</v>
      </c>
      <c r="EE111" s="19">
        <v>0</v>
      </c>
      <c r="EF111" s="19">
        <v>0</v>
      </c>
      <c r="EG111" s="19">
        <v>0</v>
      </c>
      <c r="EH111" s="19">
        <v>0</v>
      </c>
      <c r="EI111" s="19">
        <v>0</v>
      </c>
      <c r="EJ111" s="19">
        <v>0</v>
      </c>
      <c r="EK111" s="19">
        <v>0</v>
      </c>
      <c r="EL111" s="19">
        <v>0</v>
      </c>
      <c r="EM111" s="19">
        <v>0</v>
      </c>
      <c r="EN111" s="19">
        <v>0</v>
      </c>
      <c r="EO111" s="19">
        <v>0</v>
      </c>
      <c r="EP111" s="19"/>
    </row>
    <row r="112" spans="1:146" ht="31.5" x14ac:dyDescent="0.25">
      <c r="A112" s="20" t="s">
        <v>251</v>
      </c>
      <c r="B112" s="21" t="s">
        <v>252</v>
      </c>
      <c r="C112" s="17" t="s">
        <v>106</v>
      </c>
      <c r="D112" s="33">
        <f>D113</f>
        <v>0</v>
      </c>
      <c r="E112" s="33">
        <f t="shared" ref="E112:BP112" si="229">E113</f>
        <v>0</v>
      </c>
      <c r="F112" s="33">
        <f t="shared" si="229"/>
        <v>0</v>
      </c>
      <c r="G112" s="33">
        <f t="shared" si="229"/>
        <v>0</v>
      </c>
      <c r="H112" s="33">
        <f t="shared" si="229"/>
        <v>0</v>
      </c>
      <c r="I112" s="33">
        <f t="shared" si="229"/>
        <v>0</v>
      </c>
      <c r="J112" s="33">
        <f t="shared" si="229"/>
        <v>0</v>
      </c>
      <c r="K112" s="33">
        <f t="shared" si="229"/>
        <v>0</v>
      </c>
      <c r="L112" s="33">
        <f t="shared" si="229"/>
        <v>0</v>
      </c>
      <c r="M112" s="33">
        <f t="shared" si="229"/>
        <v>0</v>
      </c>
      <c r="N112" s="33">
        <f t="shared" si="229"/>
        <v>0</v>
      </c>
      <c r="O112" s="33">
        <f t="shared" si="229"/>
        <v>0</v>
      </c>
      <c r="P112" s="33">
        <f t="shared" si="229"/>
        <v>0</v>
      </c>
      <c r="Q112" s="33">
        <f t="shared" si="229"/>
        <v>0</v>
      </c>
      <c r="R112" s="33">
        <f t="shared" si="229"/>
        <v>0</v>
      </c>
      <c r="S112" s="33">
        <f t="shared" si="229"/>
        <v>0</v>
      </c>
      <c r="T112" s="33">
        <f t="shared" si="229"/>
        <v>0</v>
      </c>
      <c r="U112" s="33">
        <f t="shared" si="229"/>
        <v>0</v>
      </c>
      <c r="V112" s="33">
        <f t="shared" si="229"/>
        <v>0</v>
      </c>
      <c r="W112" s="33">
        <f t="shared" si="229"/>
        <v>0</v>
      </c>
      <c r="X112" s="33">
        <f t="shared" si="229"/>
        <v>0</v>
      </c>
      <c r="Y112" s="33">
        <f t="shared" si="229"/>
        <v>0</v>
      </c>
      <c r="Z112" s="33">
        <f t="shared" si="229"/>
        <v>0</v>
      </c>
      <c r="AA112" s="33">
        <f t="shared" si="229"/>
        <v>0</v>
      </c>
      <c r="AB112" s="33">
        <f t="shared" si="229"/>
        <v>0</v>
      </c>
      <c r="AC112" s="33">
        <f t="shared" si="229"/>
        <v>0</v>
      </c>
      <c r="AD112" s="33">
        <f t="shared" si="229"/>
        <v>0</v>
      </c>
      <c r="AE112" s="33">
        <f t="shared" si="229"/>
        <v>0</v>
      </c>
      <c r="AF112" s="33">
        <f t="shared" si="229"/>
        <v>0</v>
      </c>
      <c r="AG112" s="33">
        <f t="shared" si="229"/>
        <v>0</v>
      </c>
      <c r="AH112" s="33">
        <f t="shared" si="229"/>
        <v>0</v>
      </c>
      <c r="AI112" s="33">
        <f t="shared" si="229"/>
        <v>0</v>
      </c>
      <c r="AJ112" s="33">
        <f t="shared" si="229"/>
        <v>0</v>
      </c>
      <c r="AK112" s="33">
        <f t="shared" si="229"/>
        <v>0</v>
      </c>
      <c r="AL112" s="33">
        <f t="shared" si="229"/>
        <v>0</v>
      </c>
      <c r="AM112" s="33">
        <f t="shared" si="229"/>
        <v>0</v>
      </c>
      <c r="AN112" s="33">
        <f t="shared" si="229"/>
        <v>0</v>
      </c>
      <c r="AO112" s="33">
        <f t="shared" si="229"/>
        <v>0</v>
      </c>
      <c r="AP112" s="33">
        <f t="shared" si="229"/>
        <v>0</v>
      </c>
      <c r="AQ112" s="33">
        <f t="shared" si="229"/>
        <v>0</v>
      </c>
      <c r="AR112" s="33">
        <f t="shared" si="229"/>
        <v>0</v>
      </c>
      <c r="AS112" s="33">
        <f t="shared" si="229"/>
        <v>0</v>
      </c>
      <c r="AT112" s="33">
        <f t="shared" si="229"/>
        <v>0</v>
      </c>
      <c r="AU112" s="33">
        <f t="shared" si="229"/>
        <v>0</v>
      </c>
      <c r="AV112" s="33">
        <f t="shared" si="229"/>
        <v>0</v>
      </c>
      <c r="AW112" s="33">
        <f t="shared" si="229"/>
        <v>0</v>
      </c>
      <c r="AX112" s="33">
        <f t="shared" si="229"/>
        <v>0</v>
      </c>
      <c r="AY112" s="33">
        <f t="shared" si="229"/>
        <v>0</v>
      </c>
      <c r="AZ112" s="33">
        <f t="shared" si="229"/>
        <v>0</v>
      </c>
      <c r="BA112" s="33">
        <f t="shared" si="229"/>
        <v>0</v>
      </c>
      <c r="BB112" s="33">
        <f t="shared" si="229"/>
        <v>0</v>
      </c>
      <c r="BC112" s="33">
        <f t="shared" si="229"/>
        <v>0</v>
      </c>
      <c r="BD112" s="33">
        <f t="shared" si="229"/>
        <v>0</v>
      </c>
      <c r="BE112" s="33">
        <f t="shared" si="229"/>
        <v>0</v>
      </c>
      <c r="BF112" s="33">
        <f t="shared" si="229"/>
        <v>0</v>
      </c>
      <c r="BG112" s="33">
        <f t="shared" si="229"/>
        <v>0</v>
      </c>
      <c r="BH112" s="33">
        <f t="shared" si="229"/>
        <v>0</v>
      </c>
      <c r="BI112" s="33">
        <f t="shared" si="229"/>
        <v>0</v>
      </c>
      <c r="BJ112" s="33">
        <f t="shared" si="229"/>
        <v>0</v>
      </c>
      <c r="BK112" s="33">
        <f t="shared" si="229"/>
        <v>0</v>
      </c>
      <c r="BL112" s="33">
        <f t="shared" si="229"/>
        <v>0</v>
      </c>
      <c r="BM112" s="33">
        <f t="shared" si="229"/>
        <v>0</v>
      </c>
      <c r="BN112" s="33">
        <f t="shared" si="229"/>
        <v>0</v>
      </c>
      <c r="BO112" s="33">
        <f t="shared" si="229"/>
        <v>0</v>
      </c>
      <c r="BP112" s="33">
        <f t="shared" si="229"/>
        <v>0</v>
      </c>
      <c r="BQ112" s="33">
        <f t="shared" ref="BQ112:EB112" si="230">BQ113</f>
        <v>0</v>
      </c>
      <c r="BR112" s="33">
        <f t="shared" si="230"/>
        <v>0</v>
      </c>
      <c r="BS112" s="33">
        <f t="shared" si="230"/>
        <v>0</v>
      </c>
      <c r="BT112" s="33">
        <f t="shared" si="230"/>
        <v>0</v>
      </c>
      <c r="BU112" s="33">
        <f t="shared" si="230"/>
        <v>0</v>
      </c>
      <c r="BV112" s="33">
        <f t="shared" si="230"/>
        <v>0</v>
      </c>
      <c r="BW112" s="33">
        <f t="shared" si="230"/>
        <v>0</v>
      </c>
      <c r="BX112" s="33">
        <f t="shared" si="230"/>
        <v>0</v>
      </c>
      <c r="BY112" s="33">
        <f t="shared" si="230"/>
        <v>0</v>
      </c>
      <c r="BZ112" s="33">
        <f t="shared" si="230"/>
        <v>0</v>
      </c>
      <c r="CA112" s="33">
        <f t="shared" si="230"/>
        <v>0</v>
      </c>
      <c r="CB112" s="33">
        <f t="shared" si="230"/>
        <v>0</v>
      </c>
      <c r="CC112" s="33">
        <f t="shared" si="230"/>
        <v>0</v>
      </c>
      <c r="CD112" s="33">
        <f t="shared" si="230"/>
        <v>0</v>
      </c>
      <c r="CE112" s="33">
        <f t="shared" si="230"/>
        <v>0</v>
      </c>
      <c r="CF112" s="33">
        <f t="shared" si="230"/>
        <v>0</v>
      </c>
      <c r="CG112" s="33">
        <f t="shared" si="230"/>
        <v>0</v>
      </c>
      <c r="CH112" s="33">
        <f t="shared" si="230"/>
        <v>0</v>
      </c>
      <c r="CI112" s="33">
        <f t="shared" si="230"/>
        <v>0</v>
      </c>
      <c r="CJ112" s="33">
        <f t="shared" si="230"/>
        <v>0</v>
      </c>
      <c r="CK112" s="33">
        <f t="shared" si="230"/>
        <v>0</v>
      </c>
      <c r="CL112" s="33">
        <f t="shared" si="230"/>
        <v>0</v>
      </c>
      <c r="CM112" s="33">
        <f t="shared" si="230"/>
        <v>0</v>
      </c>
      <c r="CN112" s="33">
        <f t="shared" si="230"/>
        <v>0</v>
      </c>
      <c r="CO112" s="33">
        <f t="shared" si="230"/>
        <v>0</v>
      </c>
      <c r="CP112" s="33">
        <f t="shared" si="230"/>
        <v>0</v>
      </c>
      <c r="CQ112" s="33">
        <f t="shared" si="230"/>
        <v>0</v>
      </c>
      <c r="CR112" s="33">
        <f t="shared" si="230"/>
        <v>0</v>
      </c>
      <c r="CS112" s="33">
        <f t="shared" si="230"/>
        <v>0</v>
      </c>
      <c r="CT112" s="33">
        <f t="shared" si="230"/>
        <v>0</v>
      </c>
      <c r="CU112" s="33">
        <f t="shared" si="230"/>
        <v>0</v>
      </c>
      <c r="CV112" s="33">
        <f t="shared" si="230"/>
        <v>0</v>
      </c>
      <c r="CW112" s="33">
        <f t="shared" si="230"/>
        <v>0</v>
      </c>
      <c r="CX112" s="33">
        <f t="shared" si="230"/>
        <v>0</v>
      </c>
      <c r="CY112" s="33">
        <f t="shared" si="230"/>
        <v>0</v>
      </c>
      <c r="CZ112" s="33">
        <f t="shared" si="230"/>
        <v>0</v>
      </c>
      <c r="DA112" s="33">
        <f t="shared" si="230"/>
        <v>0</v>
      </c>
      <c r="DB112" s="33">
        <f t="shared" si="230"/>
        <v>0</v>
      </c>
      <c r="DC112" s="33">
        <f t="shared" si="230"/>
        <v>0</v>
      </c>
      <c r="DD112" s="33">
        <f t="shared" si="230"/>
        <v>0</v>
      </c>
      <c r="DE112" s="33">
        <f t="shared" si="230"/>
        <v>0</v>
      </c>
      <c r="DF112" s="33">
        <f t="shared" si="230"/>
        <v>0</v>
      </c>
      <c r="DG112" s="33">
        <f t="shared" si="230"/>
        <v>0</v>
      </c>
      <c r="DH112" s="33">
        <f t="shared" si="230"/>
        <v>0</v>
      </c>
      <c r="DI112" s="33">
        <f t="shared" si="230"/>
        <v>0</v>
      </c>
      <c r="DJ112" s="33">
        <f t="shared" si="230"/>
        <v>0</v>
      </c>
      <c r="DK112" s="33">
        <f t="shared" si="230"/>
        <v>0</v>
      </c>
      <c r="DL112" s="33">
        <f t="shared" si="230"/>
        <v>0</v>
      </c>
      <c r="DM112" s="33">
        <f t="shared" si="230"/>
        <v>0</v>
      </c>
      <c r="DN112" s="33">
        <f t="shared" si="230"/>
        <v>0</v>
      </c>
      <c r="DO112" s="33">
        <f t="shared" si="230"/>
        <v>0</v>
      </c>
      <c r="DP112" s="33">
        <f t="shared" si="230"/>
        <v>0</v>
      </c>
      <c r="DQ112" s="33">
        <f t="shared" si="230"/>
        <v>0</v>
      </c>
      <c r="DR112" s="33">
        <f t="shared" si="230"/>
        <v>0</v>
      </c>
      <c r="DS112" s="33">
        <f t="shared" si="230"/>
        <v>0</v>
      </c>
      <c r="DT112" s="33">
        <f t="shared" si="230"/>
        <v>0</v>
      </c>
      <c r="DU112" s="33">
        <f t="shared" si="230"/>
        <v>0</v>
      </c>
      <c r="DV112" s="33">
        <f t="shared" si="230"/>
        <v>0</v>
      </c>
      <c r="DW112" s="33">
        <f t="shared" si="230"/>
        <v>0</v>
      </c>
      <c r="DX112" s="33">
        <f t="shared" si="230"/>
        <v>0</v>
      </c>
      <c r="DY112" s="33">
        <f t="shared" si="230"/>
        <v>0</v>
      </c>
      <c r="DZ112" s="33">
        <f t="shared" si="230"/>
        <v>0</v>
      </c>
      <c r="EA112" s="33">
        <f t="shared" si="230"/>
        <v>0</v>
      </c>
      <c r="EB112" s="33">
        <f t="shared" si="230"/>
        <v>0</v>
      </c>
      <c r="EC112" s="33">
        <f t="shared" ref="EC112:EO112" si="231">EC113</f>
        <v>0</v>
      </c>
      <c r="ED112" s="33">
        <f t="shared" si="231"/>
        <v>0</v>
      </c>
      <c r="EE112" s="33">
        <f t="shared" si="231"/>
        <v>0</v>
      </c>
      <c r="EF112" s="33">
        <f t="shared" si="231"/>
        <v>0</v>
      </c>
      <c r="EG112" s="33">
        <f t="shared" si="231"/>
        <v>0</v>
      </c>
      <c r="EH112" s="33">
        <f t="shared" si="231"/>
        <v>0</v>
      </c>
      <c r="EI112" s="33">
        <f t="shared" si="231"/>
        <v>0</v>
      </c>
      <c r="EJ112" s="33">
        <f t="shared" si="231"/>
        <v>0</v>
      </c>
      <c r="EK112" s="33">
        <f t="shared" si="231"/>
        <v>0</v>
      </c>
      <c r="EL112" s="33">
        <f t="shared" si="231"/>
        <v>0</v>
      </c>
      <c r="EM112" s="33">
        <f t="shared" si="231"/>
        <v>0</v>
      </c>
      <c r="EN112" s="33">
        <f t="shared" si="231"/>
        <v>0</v>
      </c>
      <c r="EO112" s="33">
        <f t="shared" si="231"/>
        <v>0</v>
      </c>
      <c r="EP112" s="19"/>
    </row>
    <row r="113" spans="1:146" s="44" customFormat="1" ht="49.5" customHeight="1" x14ac:dyDescent="0.25">
      <c r="A113" s="57" t="s">
        <v>298</v>
      </c>
      <c r="B113" s="58" t="s">
        <v>253</v>
      </c>
      <c r="C113" s="31" t="s">
        <v>254</v>
      </c>
      <c r="D113" s="41">
        <v>0</v>
      </c>
      <c r="E113" s="41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>
        <v>0</v>
      </c>
      <c r="AU113" s="28">
        <v>0</v>
      </c>
      <c r="AV113" s="28"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v>0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v>0</v>
      </c>
      <c r="CA113" s="28">
        <v>0</v>
      </c>
      <c r="CB113" s="28">
        <v>0</v>
      </c>
      <c r="CC113" s="28">
        <v>0</v>
      </c>
      <c r="CD113" s="28">
        <v>0</v>
      </c>
      <c r="CE113" s="28">
        <v>0</v>
      </c>
      <c r="CF113" s="28">
        <v>0</v>
      </c>
      <c r="CG113" s="28">
        <v>0</v>
      </c>
      <c r="CH113" s="28">
        <v>0</v>
      </c>
      <c r="CI113" s="28">
        <v>0</v>
      </c>
      <c r="CJ113" s="28">
        <v>0</v>
      </c>
      <c r="CK113" s="28">
        <v>0</v>
      </c>
      <c r="CL113" s="28">
        <v>0</v>
      </c>
      <c r="CM113" s="28">
        <v>0</v>
      </c>
      <c r="CN113" s="28">
        <v>0</v>
      </c>
      <c r="CO113" s="28">
        <v>0</v>
      </c>
      <c r="CP113" s="28">
        <v>0</v>
      </c>
      <c r="CQ113" s="28">
        <v>0</v>
      </c>
      <c r="CR113" s="28">
        <v>0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0</v>
      </c>
      <c r="CZ113" s="28">
        <v>0</v>
      </c>
      <c r="DA113" s="28">
        <v>0</v>
      </c>
      <c r="DB113" s="28">
        <v>0</v>
      </c>
      <c r="DC113" s="41">
        <v>0</v>
      </c>
      <c r="DD113" s="28">
        <v>0</v>
      </c>
      <c r="DE113" s="28">
        <v>0</v>
      </c>
      <c r="DF113" s="28">
        <v>0</v>
      </c>
      <c r="DG113" s="28">
        <v>0</v>
      </c>
      <c r="DH113" s="28">
        <v>0</v>
      </c>
      <c r="DI113" s="28">
        <v>0</v>
      </c>
      <c r="DJ113" s="28">
        <v>0</v>
      </c>
      <c r="DK113" s="28">
        <v>0</v>
      </c>
      <c r="DL113" s="28">
        <v>0</v>
      </c>
      <c r="DM113" s="41">
        <v>0</v>
      </c>
      <c r="DN113" s="28">
        <v>0</v>
      </c>
      <c r="DO113" s="28">
        <v>0</v>
      </c>
      <c r="DP113" s="28">
        <v>0</v>
      </c>
      <c r="DQ113" s="28">
        <v>0</v>
      </c>
      <c r="DR113" s="28">
        <v>0</v>
      </c>
      <c r="DS113" s="28">
        <v>0</v>
      </c>
      <c r="DT113" s="28">
        <v>0</v>
      </c>
      <c r="DU113" s="28">
        <v>0</v>
      </c>
      <c r="DV113" s="28">
        <f>Z113+AT113+BN113</f>
        <v>0</v>
      </c>
      <c r="DW113" s="52">
        <f>DC113</f>
        <v>0</v>
      </c>
      <c r="DX113" s="28">
        <f t="shared" ref="DX113:ED113" si="232">AB113+AV113+BP113</f>
        <v>0</v>
      </c>
      <c r="DY113" s="28">
        <f t="shared" si="232"/>
        <v>0</v>
      </c>
      <c r="DZ113" s="28">
        <f t="shared" si="232"/>
        <v>0</v>
      </c>
      <c r="EA113" s="28">
        <f t="shared" si="232"/>
        <v>0</v>
      </c>
      <c r="EB113" s="28">
        <f t="shared" si="232"/>
        <v>0</v>
      </c>
      <c r="EC113" s="28">
        <f t="shared" si="232"/>
        <v>0</v>
      </c>
      <c r="ED113" s="28">
        <f t="shared" si="232"/>
        <v>0</v>
      </c>
      <c r="EE113" s="28">
        <f>DK113</f>
        <v>0</v>
      </c>
      <c r="EF113" s="28">
        <f t="shared" ref="EF113:EO113" si="233">AJ113+BD113+BX113</f>
        <v>0</v>
      </c>
      <c r="EG113" s="28">
        <f t="shared" si="233"/>
        <v>0</v>
      </c>
      <c r="EH113" s="28">
        <f t="shared" si="233"/>
        <v>0</v>
      </c>
      <c r="EI113" s="28">
        <f t="shared" si="233"/>
        <v>0</v>
      </c>
      <c r="EJ113" s="28">
        <f t="shared" si="233"/>
        <v>0</v>
      </c>
      <c r="EK113" s="28">
        <f t="shared" si="233"/>
        <v>0</v>
      </c>
      <c r="EL113" s="28">
        <f t="shared" si="233"/>
        <v>0</v>
      </c>
      <c r="EM113" s="28">
        <f t="shared" si="233"/>
        <v>0</v>
      </c>
      <c r="EN113" s="28">
        <f t="shared" si="233"/>
        <v>0</v>
      </c>
      <c r="EO113" s="28">
        <f t="shared" si="233"/>
        <v>0</v>
      </c>
      <c r="EP113" s="28"/>
    </row>
  </sheetData>
  <autoFilter ref="C1:C113"/>
  <mergeCells count="54">
    <mergeCell ref="A11:EP11"/>
    <mergeCell ref="A12:EP12"/>
    <mergeCell ref="A5:AS5"/>
    <mergeCell ref="A8:AS8"/>
    <mergeCell ref="A4:EP4"/>
    <mergeCell ref="A6:EP6"/>
    <mergeCell ref="A7:EP7"/>
    <mergeCell ref="A9:EP9"/>
    <mergeCell ref="A10:AS10"/>
    <mergeCell ref="A13:EK13"/>
    <mergeCell ref="A14:A18"/>
    <mergeCell ref="B14:B18"/>
    <mergeCell ref="C14:C18"/>
    <mergeCell ref="D14:E16"/>
    <mergeCell ref="F14:Y15"/>
    <mergeCell ref="Z14:AS14"/>
    <mergeCell ref="AT14:EO14"/>
    <mergeCell ref="F16:O16"/>
    <mergeCell ref="P16:Y16"/>
    <mergeCell ref="CH16:CQ16"/>
    <mergeCell ref="CR16:DA16"/>
    <mergeCell ref="DB16:DK16"/>
    <mergeCell ref="DL16:DU16"/>
    <mergeCell ref="D17:D18"/>
    <mergeCell ref="E17:E18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Z16:AI16"/>
    <mergeCell ref="AJ16:AS16"/>
    <mergeCell ref="AT16:BC16"/>
    <mergeCell ref="BD16:BM16"/>
    <mergeCell ref="AK17:AS17"/>
    <mergeCell ref="G17:O17"/>
    <mergeCell ref="Q17:Y17"/>
    <mergeCell ref="AA17:AI17"/>
    <mergeCell ref="DC17:DK17"/>
    <mergeCell ref="DM17:DU17"/>
    <mergeCell ref="DW17:EE17"/>
    <mergeCell ref="EG17:EO17"/>
    <mergeCell ref="AU17:BC17"/>
    <mergeCell ref="BE17:BM17"/>
    <mergeCell ref="BO17:BW17"/>
    <mergeCell ref="BY17:CG17"/>
    <mergeCell ref="CI17:CQ17"/>
    <mergeCell ref="CS17:DA17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2022-04-25T10:39:26Z</dcterms:modified>
</cp:coreProperties>
</file>